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25"/>
  <workbookPr/>
  <mc:AlternateContent xmlns:mc="http://schemas.openxmlformats.org/markup-compatibility/2006">
    <mc:Choice Requires="x15">
      <x15ac:absPath xmlns:x15ac="http://schemas.microsoft.com/office/spreadsheetml/2010/11/ac" url="C:\Users\Kurka\Documents\private\ROZP\2018\1-Stav. úpr. - admin NBK\"/>
    </mc:Choice>
  </mc:AlternateContent>
  <xr:revisionPtr revIDLastSave="0" documentId="10_ncr:8100000_{62923DA6-6069-4199-BD0E-B1459361B066}" xr6:coauthVersionLast="34" xr6:coauthVersionMax="34" xr10:uidLastSave="{00000000-0000-0000-0000-000000000000}"/>
  <bookViews>
    <workbookView xWindow="0" yWindow="0" windowWidth="18870" windowHeight="9885" xr2:uid="{00000000-000D-0000-FFFF-FFFF00000000}"/>
  </bookViews>
  <sheets>
    <sheet name="Rekapitulace stavby" sheetId="1" r:id="rId1"/>
    <sheet name="201812 - Stavební úpravy ..." sheetId="2" r:id="rId2"/>
    <sheet name="201812 - ZTI" sheetId="3" r:id="rId3"/>
    <sheet name="201812-2 - Ústřední vytápění" sheetId="4" r:id="rId4"/>
    <sheet name="201812-3 - Elektro" sheetId="5" r:id="rId5"/>
    <sheet name="Pokyny pro vyplnění" sheetId="6" r:id="rId6"/>
  </sheets>
  <definedNames>
    <definedName name="_xlnm._FilterDatabase" localSheetId="1" hidden="1">'201812 - Stavební úpravy ...'!$C$86:$K$294</definedName>
    <definedName name="_xlnm._FilterDatabase" localSheetId="2" hidden="1">'201812 - ZTI'!$C$79:$K$130</definedName>
    <definedName name="_xlnm._FilterDatabase" localSheetId="3" hidden="1">'201812-2 - Ústřední vytápění'!$C$79:$K$101</definedName>
    <definedName name="_xlnm._FilterDatabase" localSheetId="4" hidden="1">'201812-3 - Elektro'!$C$81:$K$122</definedName>
    <definedName name="_xlnm.Print_Titles" localSheetId="1">'201812 - Stavební úpravy ...'!$86:$86</definedName>
    <definedName name="_xlnm.Print_Titles" localSheetId="2">'201812 - ZTI'!$79:$79</definedName>
    <definedName name="_xlnm.Print_Titles" localSheetId="3">'201812-2 - Ústřední vytápění'!$79:$79</definedName>
    <definedName name="_xlnm.Print_Titles" localSheetId="4">'201812-3 - Elektro'!$81:$81</definedName>
    <definedName name="_xlnm.Print_Titles" localSheetId="0">'Rekapitulace stavby'!$49:$49</definedName>
    <definedName name="_xlnm.Print_Area" localSheetId="1">'201812 - Stavební úpravy ...'!$C$4:$J$34,'201812 - Stavební úpravy ...'!$C$40:$J$70,'201812 - Stavební úpravy ...'!$C$76:$K$294</definedName>
    <definedName name="_xlnm.Print_Area" localSheetId="2">'201812 - ZTI'!$C$4:$J$36,'201812 - ZTI'!$C$42:$J$61,'201812 - ZTI'!$C$67:$K$130</definedName>
    <definedName name="_xlnm.Print_Area" localSheetId="3">'201812-2 - Ústřední vytápění'!$C$4:$J$36,'201812-2 - Ústřední vytápění'!$C$42:$J$61,'201812-2 - Ústřední vytápění'!$C$67:$K$101</definedName>
    <definedName name="_xlnm.Print_Area" localSheetId="4">'201812-3 - Elektro'!$C$4:$J$36,'201812-3 - Elektro'!$C$42:$J$63,'201812-3 - Elektro'!$C$69:$K$122</definedName>
    <definedName name="_xlnm.Print_Area" localSheetId="5">'Pokyny pro vyplnění'!$B$2:$K$69,'Pokyny pro vyplnění'!$B$72:$K$116,'Pokyny pro vyplnění'!$B$119:$K$188,'Pokyny pro vyplnění'!$B$196:$K$216</definedName>
    <definedName name="_xlnm.Print_Area" localSheetId="0">'Rekapitulace stavby'!$D$4:$AO$33,'Rekapitulace stavby'!$C$39:$AQ$56</definedName>
  </definedNames>
  <calcPr calcId="162913"/>
</workbook>
</file>

<file path=xl/calcChain.xml><?xml version="1.0" encoding="utf-8"?>
<calcChain xmlns="http://schemas.openxmlformats.org/spreadsheetml/2006/main">
  <c r="AY55" i="1" l="1"/>
  <c r="AX55" i="1"/>
  <c r="BI122" i="5"/>
  <c r="BH122" i="5"/>
  <c r="BG122" i="5"/>
  <c r="BF122" i="5"/>
  <c r="T122" i="5"/>
  <c r="R122" i="5"/>
  <c r="P122" i="5"/>
  <c r="BK122" i="5"/>
  <c r="J122" i="5"/>
  <c r="BE122" i="5" s="1"/>
  <c r="BI121" i="5"/>
  <c r="BH121" i="5"/>
  <c r="BG121" i="5"/>
  <c r="BF121" i="5"/>
  <c r="T121" i="5"/>
  <c r="T120" i="5" s="1"/>
  <c r="R121" i="5"/>
  <c r="R120" i="5" s="1"/>
  <c r="P121" i="5"/>
  <c r="P120" i="5" s="1"/>
  <c r="BK121" i="5"/>
  <c r="BK120" i="5" s="1"/>
  <c r="J120" i="5" s="1"/>
  <c r="J62" i="5" s="1"/>
  <c r="J121" i="5"/>
  <c r="BE121" i="5" s="1"/>
  <c r="BI119" i="5"/>
  <c r="BH119" i="5"/>
  <c r="BG119" i="5"/>
  <c r="BF119" i="5"/>
  <c r="BE119" i="5"/>
  <c r="T119" i="5"/>
  <c r="R119" i="5"/>
  <c r="P119" i="5"/>
  <c r="BK119" i="5"/>
  <c r="J119" i="5"/>
  <c r="BI118" i="5"/>
  <c r="BH118" i="5"/>
  <c r="BG118" i="5"/>
  <c r="BF118" i="5"/>
  <c r="T118" i="5"/>
  <c r="R118" i="5"/>
  <c r="P118" i="5"/>
  <c r="BK118" i="5"/>
  <c r="J118" i="5"/>
  <c r="BE118" i="5" s="1"/>
  <c r="BI117" i="5"/>
  <c r="BH117" i="5"/>
  <c r="BG117" i="5"/>
  <c r="BF117" i="5"/>
  <c r="BE117" i="5"/>
  <c r="T117" i="5"/>
  <c r="R117" i="5"/>
  <c r="P117" i="5"/>
  <c r="BK117" i="5"/>
  <c r="J117" i="5"/>
  <c r="BI116" i="5"/>
  <c r="BH116" i="5"/>
  <c r="BG116" i="5"/>
  <c r="BF116" i="5"/>
  <c r="BE116" i="5"/>
  <c r="T116" i="5"/>
  <c r="T115" i="5" s="1"/>
  <c r="R116" i="5"/>
  <c r="R115" i="5" s="1"/>
  <c r="P116" i="5"/>
  <c r="P115" i="5" s="1"/>
  <c r="BK116" i="5"/>
  <c r="BK115" i="5" s="1"/>
  <c r="J115" i="5" s="1"/>
  <c r="J61" i="5" s="1"/>
  <c r="J116" i="5"/>
  <c r="BI114" i="5"/>
  <c r="BH114" i="5"/>
  <c r="BG114" i="5"/>
  <c r="BF114" i="5"/>
  <c r="T114" i="5"/>
  <c r="R114" i="5"/>
  <c r="P114" i="5"/>
  <c r="BK114" i="5"/>
  <c r="J114" i="5"/>
  <c r="BE114" i="5" s="1"/>
  <c r="BI113" i="5"/>
  <c r="BH113" i="5"/>
  <c r="BG113" i="5"/>
  <c r="BF113" i="5"/>
  <c r="T113" i="5"/>
  <c r="R113" i="5"/>
  <c r="P113" i="5"/>
  <c r="BK113" i="5"/>
  <c r="J113" i="5"/>
  <c r="BE113" i="5" s="1"/>
  <c r="BI112" i="5"/>
  <c r="BH112" i="5"/>
  <c r="BG112" i="5"/>
  <c r="BF112" i="5"/>
  <c r="T112" i="5"/>
  <c r="R112" i="5"/>
  <c r="P112" i="5"/>
  <c r="BK112" i="5"/>
  <c r="J112" i="5"/>
  <c r="BE112" i="5" s="1"/>
  <c r="BI111" i="5"/>
  <c r="BH111" i="5"/>
  <c r="BG111" i="5"/>
  <c r="BF111" i="5"/>
  <c r="T111" i="5"/>
  <c r="R111" i="5"/>
  <c r="P111" i="5"/>
  <c r="BK111" i="5"/>
  <c r="J111" i="5"/>
  <c r="BE111" i="5" s="1"/>
  <c r="BI110" i="5"/>
  <c r="BH110" i="5"/>
  <c r="BG110" i="5"/>
  <c r="BF110" i="5"/>
  <c r="T110" i="5"/>
  <c r="R110" i="5"/>
  <c r="P110" i="5"/>
  <c r="BK110" i="5"/>
  <c r="J110" i="5"/>
  <c r="BE110" i="5" s="1"/>
  <c r="BI109" i="5"/>
  <c r="BH109" i="5"/>
  <c r="BG109" i="5"/>
  <c r="BF109" i="5"/>
  <c r="BE109" i="5"/>
  <c r="T109" i="5"/>
  <c r="R109" i="5"/>
  <c r="P109" i="5"/>
  <c r="BK109" i="5"/>
  <c r="J109" i="5"/>
  <c r="BI108" i="5"/>
  <c r="BH108" i="5"/>
  <c r="BG108" i="5"/>
  <c r="BF108" i="5"/>
  <c r="T108" i="5"/>
  <c r="R108" i="5"/>
  <c r="P108" i="5"/>
  <c r="BK108" i="5"/>
  <c r="J108" i="5"/>
  <c r="BE108" i="5" s="1"/>
  <c r="BI107" i="5"/>
  <c r="BH107" i="5"/>
  <c r="BG107" i="5"/>
  <c r="BF107" i="5"/>
  <c r="BE107" i="5"/>
  <c r="T107" i="5"/>
  <c r="R107" i="5"/>
  <c r="P107" i="5"/>
  <c r="BK107" i="5"/>
  <c r="J107" i="5"/>
  <c r="BI106" i="5"/>
  <c r="BH106" i="5"/>
  <c r="BG106" i="5"/>
  <c r="BF106" i="5"/>
  <c r="T106" i="5"/>
  <c r="R106" i="5"/>
  <c r="P106" i="5"/>
  <c r="BK106" i="5"/>
  <c r="J106" i="5"/>
  <c r="BE106" i="5" s="1"/>
  <c r="BI105" i="5"/>
  <c r="BH105" i="5"/>
  <c r="BG105" i="5"/>
  <c r="BF105" i="5"/>
  <c r="BE105" i="5"/>
  <c r="T105" i="5"/>
  <c r="R105" i="5"/>
  <c r="P105" i="5"/>
  <c r="BK105" i="5"/>
  <c r="J105" i="5"/>
  <c r="BI104" i="5"/>
  <c r="BH104" i="5"/>
  <c r="BG104" i="5"/>
  <c r="BF104" i="5"/>
  <c r="T104" i="5"/>
  <c r="T103" i="5" s="1"/>
  <c r="R104" i="5"/>
  <c r="R103" i="5" s="1"/>
  <c r="P104" i="5"/>
  <c r="P103" i="5" s="1"/>
  <c r="BK104" i="5"/>
  <c r="BK103" i="5" s="1"/>
  <c r="J103" i="5" s="1"/>
  <c r="J60" i="5" s="1"/>
  <c r="J104" i="5"/>
  <c r="BE104" i="5" s="1"/>
  <c r="BI102" i="5"/>
  <c r="BH102" i="5"/>
  <c r="BG102" i="5"/>
  <c r="BF102" i="5"/>
  <c r="BE102" i="5"/>
  <c r="T102" i="5"/>
  <c r="R102" i="5"/>
  <c r="P102" i="5"/>
  <c r="BK102" i="5"/>
  <c r="J102" i="5"/>
  <c r="BI101" i="5"/>
  <c r="BH101" i="5"/>
  <c r="BG101" i="5"/>
  <c r="BF101" i="5"/>
  <c r="T101" i="5"/>
  <c r="R101" i="5"/>
  <c r="P101" i="5"/>
  <c r="BK101" i="5"/>
  <c r="J101" i="5"/>
  <c r="BE101" i="5" s="1"/>
  <c r="BI100" i="5"/>
  <c r="BH100" i="5"/>
  <c r="BG100" i="5"/>
  <c r="BF100" i="5"/>
  <c r="BE100" i="5"/>
  <c r="T100" i="5"/>
  <c r="R100" i="5"/>
  <c r="P100" i="5"/>
  <c r="BK100" i="5"/>
  <c r="J100" i="5"/>
  <c r="BI99" i="5"/>
  <c r="BH99" i="5"/>
  <c r="BG99" i="5"/>
  <c r="BF99" i="5"/>
  <c r="T99" i="5"/>
  <c r="R99" i="5"/>
  <c r="P99" i="5"/>
  <c r="BK99" i="5"/>
  <c r="J99" i="5"/>
  <c r="BE99" i="5" s="1"/>
  <c r="BI98" i="5"/>
  <c r="BH98" i="5"/>
  <c r="BG98" i="5"/>
  <c r="BF98" i="5"/>
  <c r="BE98" i="5"/>
  <c r="T98" i="5"/>
  <c r="R98" i="5"/>
  <c r="P98" i="5"/>
  <c r="BK98" i="5"/>
  <c r="J98" i="5"/>
  <c r="BI97" i="5"/>
  <c r="BH97" i="5"/>
  <c r="BG97" i="5"/>
  <c r="BF97" i="5"/>
  <c r="T97" i="5"/>
  <c r="R97" i="5"/>
  <c r="P97" i="5"/>
  <c r="BK97" i="5"/>
  <c r="J97" i="5"/>
  <c r="BE97" i="5" s="1"/>
  <c r="BI96" i="5"/>
  <c r="BH96" i="5"/>
  <c r="BG96" i="5"/>
  <c r="BF96" i="5"/>
  <c r="BE96" i="5"/>
  <c r="T96" i="5"/>
  <c r="R96" i="5"/>
  <c r="P96" i="5"/>
  <c r="BK96" i="5"/>
  <c r="J96" i="5"/>
  <c r="BI95" i="5"/>
  <c r="BH95" i="5"/>
  <c r="BG95" i="5"/>
  <c r="BF95" i="5"/>
  <c r="T95" i="5"/>
  <c r="R95" i="5"/>
  <c r="P95" i="5"/>
  <c r="BK95" i="5"/>
  <c r="J95" i="5"/>
  <c r="BE95" i="5" s="1"/>
  <c r="BI94" i="5"/>
  <c r="BH94" i="5"/>
  <c r="BG94" i="5"/>
  <c r="BF94" i="5"/>
  <c r="BE94" i="5"/>
  <c r="T94" i="5"/>
  <c r="R94" i="5"/>
  <c r="P94" i="5"/>
  <c r="BK94" i="5"/>
  <c r="J94" i="5"/>
  <c r="BI93" i="5"/>
  <c r="BH93" i="5"/>
  <c r="BG93" i="5"/>
  <c r="BF93" i="5"/>
  <c r="T93" i="5"/>
  <c r="R93" i="5"/>
  <c r="P93" i="5"/>
  <c r="BK93" i="5"/>
  <c r="J93" i="5"/>
  <c r="BE93" i="5" s="1"/>
  <c r="BI92" i="5"/>
  <c r="BH92" i="5"/>
  <c r="BG92" i="5"/>
  <c r="BF92" i="5"/>
  <c r="BE92" i="5"/>
  <c r="T92" i="5"/>
  <c r="R92" i="5"/>
  <c r="P92" i="5"/>
  <c r="BK92" i="5"/>
  <c r="J92" i="5"/>
  <c r="BI91" i="5"/>
  <c r="BH91" i="5"/>
  <c r="BG91" i="5"/>
  <c r="BF91" i="5"/>
  <c r="BE91" i="5"/>
  <c r="T91" i="5"/>
  <c r="R91" i="5"/>
  <c r="P91" i="5"/>
  <c r="BK91" i="5"/>
  <c r="J91" i="5"/>
  <c r="BI90" i="5"/>
  <c r="BH90" i="5"/>
  <c r="BG90" i="5"/>
  <c r="BF90" i="5"/>
  <c r="BE90" i="5"/>
  <c r="T90" i="5"/>
  <c r="R90" i="5"/>
  <c r="P90" i="5"/>
  <c r="BK90" i="5"/>
  <c r="J90" i="5"/>
  <c r="BI89" i="5"/>
  <c r="BH89" i="5"/>
  <c r="BG89" i="5"/>
  <c r="BF89" i="5"/>
  <c r="BE89" i="5"/>
  <c r="T89" i="5"/>
  <c r="R89" i="5"/>
  <c r="P89" i="5"/>
  <c r="BK89" i="5"/>
  <c r="J89" i="5"/>
  <c r="BI88" i="5"/>
  <c r="BH88" i="5"/>
  <c r="BG88" i="5"/>
  <c r="BF88" i="5"/>
  <c r="BE88" i="5"/>
  <c r="T88" i="5"/>
  <c r="R88" i="5"/>
  <c r="P88" i="5"/>
  <c r="BK88" i="5"/>
  <c r="J88" i="5"/>
  <c r="BI87" i="5"/>
  <c r="BH87" i="5"/>
  <c r="BG87" i="5"/>
  <c r="BF87" i="5"/>
  <c r="BE87" i="5"/>
  <c r="T87" i="5"/>
  <c r="T86" i="5" s="1"/>
  <c r="R87" i="5"/>
  <c r="R86" i="5" s="1"/>
  <c r="P87" i="5"/>
  <c r="P86" i="5" s="1"/>
  <c r="BK87" i="5"/>
  <c r="BK86" i="5" s="1"/>
  <c r="J86" i="5" s="1"/>
  <c r="J59" i="5" s="1"/>
  <c r="J87" i="5"/>
  <c r="BI85" i="5"/>
  <c r="F34" i="5" s="1"/>
  <c r="BD55" i="1" s="1"/>
  <c r="BH85" i="5"/>
  <c r="F33" i="5" s="1"/>
  <c r="BC55" i="1" s="1"/>
  <c r="BG85" i="5"/>
  <c r="F32" i="5" s="1"/>
  <c r="BB55" i="1" s="1"/>
  <c r="BF85" i="5"/>
  <c r="F31" i="5" s="1"/>
  <c r="BA55" i="1" s="1"/>
  <c r="T85" i="5"/>
  <c r="T84" i="5" s="1"/>
  <c r="R85" i="5"/>
  <c r="R84" i="5" s="1"/>
  <c r="P85" i="5"/>
  <c r="P84" i="5" s="1"/>
  <c r="P83" i="5" s="1"/>
  <c r="P82" i="5" s="1"/>
  <c r="AU55" i="1" s="1"/>
  <c r="BK85" i="5"/>
  <c r="BK84" i="5" s="1"/>
  <c r="J85" i="5"/>
  <c r="BE85" i="5" s="1"/>
  <c r="F76" i="5"/>
  <c r="E74" i="5"/>
  <c r="F49" i="5"/>
  <c r="E47" i="5"/>
  <c r="J21" i="5"/>
  <c r="E21" i="5"/>
  <c r="J51" i="5" s="1"/>
  <c r="J20" i="5"/>
  <c r="J18" i="5"/>
  <c r="E18" i="5"/>
  <c r="F52" i="5" s="1"/>
  <c r="J17" i="5"/>
  <c r="J15" i="5"/>
  <c r="E15" i="5"/>
  <c r="F51" i="5" s="1"/>
  <c r="J14" i="5"/>
  <c r="J12" i="5"/>
  <c r="J76" i="5" s="1"/>
  <c r="E7" i="5"/>
  <c r="E45" i="5" s="1"/>
  <c r="BK99" i="4"/>
  <c r="J99" i="4" s="1"/>
  <c r="J60" i="4" s="1"/>
  <c r="BK82" i="4"/>
  <c r="J82" i="4" s="1"/>
  <c r="J58" i="4" s="1"/>
  <c r="AY54" i="1"/>
  <c r="AX54" i="1"/>
  <c r="BI101" i="4"/>
  <c r="BH101" i="4"/>
  <c r="BG101" i="4"/>
  <c r="BF101" i="4"/>
  <c r="T101" i="4"/>
  <c r="R101" i="4"/>
  <c r="P101" i="4"/>
  <c r="BK101" i="4"/>
  <c r="J101" i="4"/>
  <c r="BE101" i="4" s="1"/>
  <c r="BI100" i="4"/>
  <c r="BH100" i="4"/>
  <c r="BG100" i="4"/>
  <c r="BF100" i="4"/>
  <c r="T100" i="4"/>
  <c r="T99" i="4" s="1"/>
  <c r="R100" i="4"/>
  <c r="R99" i="4" s="1"/>
  <c r="P100" i="4"/>
  <c r="P99" i="4" s="1"/>
  <c r="BK100" i="4"/>
  <c r="J100" i="4"/>
  <c r="BE100" i="4" s="1"/>
  <c r="BI98" i="4"/>
  <c r="BH98" i="4"/>
  <c r="BG98" i="4"/>
  <c r="BF98" i="4"/>
  <c r="BE98" i="4"/>
  <c r="T98" i="4"/>
  <c r="R98" i="4"/>
  <c r="P98" i="4"/>
  <c r="BK98" i="4"/>
  <c r="J98" i="4"/>
  <c r="BI97" i="4"/>
  <c r="BH97" i="4"/>
  <c r="BG97" i="4"/>
  <c r="BF97" i="4"/>
  <c r="BE97" i="4"/>
  <c r="T97" i="4"/>
  <c r="R97" i="4"/>
  <c r="P97" i="4"/>
  <c r="BK97" i="4"/>
  <c r="J97" i="4"/>
  <c r="BI96" i="4"/>
  <c r="BH96" i="4"/>
  <c r="BG96" i="4"/>
  <c r="BF96" i="4"/>
  <c r="BE96" i="4"/>
  <c r="T96" i="4"/>
  <c r="R96" i="4"/>
  <c r="P96" i="4"/>
  <c r="BK96" i="4"/>
  <c r="J96" i="4"/>
  <c r="BI95" i="4"/>
  <c r="BH95" i="4"/>
  <c r="BG95" i="4"/>
  <c r="BF95" i="4"/>
  <c r="BE95" i="4"/>
  <c r="T95" i="4"/>
  <c r="R95" i="4"/>
  <c r="P95" i="4"/>
  <c r="BK95" i="4"/>
  <c r="J95" i="4"/>
  <c r="BI94" i="4"/>
  <c r="BH94" i="4"/>
  <c r="BG94" i="4"/>
  <c r="BF94" i="4"/>
  <c r="BE94" i="4"/>
  <c r="T94" i="4"/>
  <c r="R94" i="4"/>
  <c r="P94" i="4"/>
  <c r="BK94" i="4"/>
  <c r="J94" i="4"/>
  <c r="BI93" i="4"/>
  <c r="BH93" i="4"/>
  <c r="BG93" i="4"/>
  <c r="BF93" i="4"/>
  <c r="BE93" i="4"/>
  <c r="T93" i="4"/>
  <c r="R93" i="4"/>
  <c r="P93" i="4"/>
  <c r="BK93" i="4"/>
  <c r="J93" i="4"/>
  <c r="BI92" i="4"/>
  <c r="BH92" i="4"/>
  <c r="BG92" i="4"/>
  <c r="BF92" i="4"/>
  <c r="BE92" i="4"/>
  <c r="T92" i="4"/>
  <c r="R92" i="4"/>
  <c r="P92" i="4"/>
  <c r="BK92" i="4"/>
  <c r="J92" i="4"/>
  <c r="BI91" i="4"/>
  <c r="F34" i="4" s="1"/>
  <c r="BD54" i="1" s="1"/>
  <c r="BH91" i="4"/>
  <c r="BG91" i="4"/>
  <c r="F32" i="4" s="1"/>
  <c r="BB54" i="1" s="1"/>
  <c r="BF91" i="4"/>
  <c r="BE91" i="4"/>
  <c r="T91" i="4"/>
  <c r="T90" i="4" s="1"/>
  <c r="R91" i="4"/>
  <c r="R90" i="4" s="1"/>
  <c r="P91" i="4"/>
  <c r="P90" i="4" s="1"/>
  <c r="BK91" i="4"/>
  <c r="BK90" i="4" s="1"/>
  <c r="J90" i="4" s="1"/>
  <c r="J59" i="4" s="1"/>
  <c r="J91" i="4"/>
  <c r="BI89" i="4"/>
  <c r="BH89" i="4"/>
  <c r="BG89" i="4"/>
  <c r="BF89" i="4"/>
  <c r="T89" i="4"/>
  <c r="R89" i="4"/>
  <c r="P89" i="4"/>
  <c r="BK89" i="4"/>
  <c r="J89" i="4"/>
  <c r="BE89" i="4" s="1"/>
  <c r="BI88" i="4"/>
  <c r="BH88" i="4"/>
  <c r="BG88" i="4"/>
  <c r="BF88" i="4"/>
  <c r="T88" i="4"/>
  <c r="R88" i="4"/>
  <c r="P88" i="4"/>
  <c r="BK88" i="4"/>
  <c r="J88" i="4"/>
  <c r="BE88" i="4" s="1"/>
  <c r="BI87" i="4"/>
  <c r="BH87" i="4"/>
  <c r="BG87" i="4"/>
  <c r="BF87" i="4"/>
  <c r="T87" i="4"/>
  <c r="R87" i="4"/>
  <c r="P87" i="4"/>
  <c r="BK87" i="4"/>
  <c r="J87" i="4"/>
  <c r="BE87" i="4" s="1"/>
  <c r="BI86" i="4"/>
  <c r="BH86" i="4"/>
  <c r="BG86" i="4"/>
  <c r="BF86" i="4"/>
  <c r="T86" i="4"/>
  <c r="R86" i="4"/>
  <c r="P86" i="4"/>
  <c r="BK86" i="4"/>
  <c r="J86" i="4"/>
  <c r="BE86" i="4" s="1"/>
  <c r="BI85" i="4"/>
  <c r="BH85" i="4"/>
  <c r="BG85" i="4"/>
  <c r="BF85" i="4"/>
  <c r="T85" i="4"/>
  <c r="R85" i="4"/>
  <c r="P85" i="4"/>
  <c r="BK85" i="4"/>
  <c r="J85" i="4"/>
  <c r="BE85" i="4" s="1"/>
  <c r="BI84" i="4"/>
  <c r="BH84" i="4"/>
  <c r="BG84" i="4"/>
  <c r="BF84" i="4"/>
  <c r="T84" i="4"/>
  <c r="R84" i="4"/>
  <c r="P84" i="4"/>
  <c r="BK84" i="4"/>
  <c r="J84" i="4"/>
  <c r="BE84" i="4" s="1"/>
  <c r="BI83" i="4"/>
  <c r="BH83" i="4"/>
  <c r="F33" i="4" s="1"/>
  <c r="BC54" i="1" s="1"/>
  <c r="BG83" i="4"/>
  <c r="BF83" i="4"/>
  <c r="J31" i="4" s="1"/>
  <c r="AW54" i="1" s="1"/>
  <c r="T83" i="4"/>
  <c r="T82" i="4" s="1"/>
  <c r="T81" i="4" s="1"/>
  <c r="T80" i="4" s="1"/>
  <c r="R83" i="4"/>
  <c r="R82" i="4" s="1"/>
  <c r="P83" i="4"/>
  <c r="P82" i="4" s="1"/>
  <c r="BK83" i="4"/>
  <c r="J83" i="4"/>
  <c r="BE83" i="4" s="1"/>
  <c r="J76" i="4"/>
  <c r="J74" i="4"/>
  <c r="F74" i="4"/>
  <c r="E72" i="4"/>
  <c r="F51" i="4"/>
  <c r="F49" i="4"/>
  <c r="E47" i="4"/>
  <c r="J21" i="4"/>
  <c r="E21" i="4"/>
  <c r="J51" i="4" s="1"/>
  <c r="J20" i="4"/>
  <c r="J18" i="4"/>
  <c r="E18" i="4"/>
  <c r="F52" i="4" s="1"/>
  <c r="J17" i="4"/>
  <c r="J15" i="4"/>
  <c r="E15" i="4"/>
  <c r="F76" i="4" s="1"/>
  <c r="J14" i="4"/>
  <c r="J12" i="4"/>
  <c r="J49" i="4" s="1"/>
  <c r="E7" i="4"/>
  <c r="E70" i="4" s="1"/>
  <c r="AY53" i="1"/>
  <c r="AX53" i="1"/>
  <c r="BI130" i="3"/>
  <c r="BH130" i="3"/>
  <c r="BG130" i="3"/>
  <c r="BF130" i="3"/>
  <c r="BE130" i="3"/>
  <c r="T130" i="3"/>
  <c r="R130" i="3"/>
  <c r="P130" i="3"/>
  <c r="BK130" i="3"/>
  <c r="J130" i="3"/>
  <c r="BI129" i="3"/>
  <c r="BH129" i="3"/>
  <c r="BG129" i="3"/>
  <c r="BF129" i="3"/>
  <c r="BE129" i="3"/>
  <c r="T129" i="3"/>
  <c r="R129" i="3"/>
  <c r="P129" i="3"/>
  <c r="BK129" i="3"/>
  <c r="J129" i="3"/>
  <c r="BI128" i="3"/>
  <c r="BH128" i="3"/>
  <c r="BG128" i="3"/>
  <c r="BF128" i="3"/>
  <c r="BE128" i="3"/>
  <c r="T128" i="3"/>
  <c r="R128" i="3"/>
  <c r="P128" i="3"/>
  <c r="BK128" i="3"/>
  <c r="J128" i="3"/>
  <c r="BI127" i="3"/>
  <c r="BH127" i="3"/>
  <c r="BG127" i="3"/>
  <c r="BF127" i="3"/>
  <c r="BE127" i="3"/>
  <c r="T127" i="3"/>
  <c r="R127" i="3"/>
  <c r="P127" i="3"/>
  <c r="BK127" i="3"/>
  <c r="J127" i="3"/>
  <c r="BI126" i="3"/>
  <c r="BH126" i="3"/>
  <c r="BG126" i="3"/>
  <c r="BF126" i="3"/>
  <c r="BE126" i="3"/>
  <c r="T126" i="3"/>
  <c r="R126" i="3"/>
  <c r="P126" i="3"/>
  <c r="BK126" i="3"/>
  <c r="J126" i="3"/>
  <c r="BI125" i="3"/>
  <c r="BH125" i="3"/>
  <c r="BG125" i="3"/>
  <c r="BF125" i="3"/>
  <c r="BE125" i="3"/>
  <c r="T125" i="3"/>
  <c r="R125" i="3"/>
  <c r="P125" i="3"/>
  <c r="BK125" i="3"/>
  <c r="J125" i="3"/>
  <c r="BI124" i="3"/>
  <c r="BH124" i="3"/>
  <c r="BG124" i="3"/>
  <c r="BF124" i="3"/>
  <c r="BE124" i="3"/>
  <c r="T124" i="3"/>
  <c r="R124" i="3"/>
  <c r="P124" i="3"/>
  <c r="BK124" i="3"/>
  <c r="J124" i="3"/>
  <c r="BI123" i="3"/>
  <c r="BH123" i="3"/>
  <c r="BG123" i="3"/>
  <c r="BF123" i="3"/>
  <c r="BE123" i="3"/>
  <c r="T123" i="3"/>
  <c r="R123" i="3"/>
  <c r="P123" i="3"/>
  <c r="BK123" i="3"/>
  <c r="J123" i="3"/>
  <c r="BI122" i="3"/>
  <c r="BH122" i="3"/>
  <c r="BG122" i="3"/>
  <c r="BF122" i="3"/>
  <c r="BE122" i="3"/>
  <c r="T122" i="3"/>
  <c r="R122" i="3"/>
  <c r="P122" i="3"/>
  <c r="BK122" i="3"/>
  <c r="J122" i="3"/>
  <c r="BI121" i="3"/>
  <c r="BH121" i="3"/>
  <c r="BG121" i="3"/>
  <c r="BF121" i="3"/>
  <c r="BE121" i="3"/>
  <c r="T121" i="3"/>
  <c r="R121" i="3"/>
  <c r="P121" i="3"/>
  <c r="BK121" i="3"/>
  <c r="J121" i="3"/>
  <c r="BI120" i="3"/>
  <c r="BH120" i="3"/>
  <c r="BG120" i="3"/>
  <c r="BF120" i="3"/>
  <c r="BE120" i="3"/>
  <c r="T120" i="3"/>
  <c r="R120" i="3"/>
  <c r="P120" i="3"/>
  <c r="BK120" i="3"/>
  <c r="J120" i="3"/>
  <c r="BI119" i="3"/>
  <c r="BH119" i="3"/>
  <c r="BG119" i="3"/>
  <c r="BF119" i="3"/>
  <c r="BE119" i="3"/>
  <c r="T119" i="3"/>
  <c r="R119" i="3"/>
  <c r="P119" i="3"/>
  <c r="BK119" i="3"/>
  <c r="J119" i="3"/>
  <c r="BI118" i="3"/>
  <c r="BH118" i="3"/>
  <c r="BG118" i="3"/>
  <c r="BF118" i="3"/>
  <c r="BE118" i="3"/>
  <c r="T118" i="3"/>
  <c r="R118" i="3"/>
  <c r="P118" i="3"/>
  <c r="BK118" i="3"/>
  <c r="J118" i="3"/>
  <c r="BI117" i="3"/>
  <c r="BH117" i="3"/>
  <c r="BG117" i="3"/>
  <c r="BF117" i="3"/>
  <c r="BE117" i="3"/>
  <c r="T117" i="3"/>
  <c r="R117" i="3"/>
  <c r="P117" i="3"/>
  <c r="BK117" i="3"/>
  <c r="J117" i="3"/>
  <c r="BI116" i="3"/>
  <c r="BH116" i="3"/>
  <c r="BG116" i="3"/>
  <c r="BF116" i="3"/>
  <c r="BE116" i="3"/>
  <c r="T116" i="3"/>
  <c r="R116" i="3"/>
  <c r="P116" i="3"/>
  <c r="BK116" i="3"/>
  <c r="J116" i="3"/>
  <c r="BI115" i="3"/>
  <c r="BH115" i="3"/>
  <c r="BG115" i="3"/>
  <c r="BF115" i="3"/>
  <c r="BE115" i="3"/>
  <c r="T115" i="3"/>
  <c r="R115" i="3"/>
  <c r="P115" i="3"/>
  <c r="BK115" i="3"/>
  <c r="J115" i="3"/>
  <c r="BI114" i="3"/>
  <c r="BH114" i="3"/>
  <c r="BG114" i="3"/>
  <c r="BF114" i="3"/>
  <c r="BE114" i="3"/>
  <c r="T114" i="3"/>
  <c r="R114" i="3"/>
  <c r="P114" i="3"/>
  <c r="BK114" i="3"/>
  <c r="J114" i="3"/>
  <c r="BI113" i="3"/>
  <c r="BH113" i="3"/>
  <c r="BG113" i="3"/>
  <c r="BF113" i="3"/>
  <c r="BE113" i="3"/>
  <c r="T113" i="3"/>
  <c r="R113" i="3"/>
  <c r="P113" i="3"/>
  <c r="BK113" i="3"/>
  <c r="J113" i="3"/>
  <c r="BI112" i="3"/>
  <c r="BH112" i="3"/>
  <c r="BG112" i="3"/>
  <c r="BF112" i="3"/>
  <c r="BE112" i="3"/>
  <c r="T112" i="3"/>
  <c r="T111" i="3" s="1"/>
  <c r="R112" i="3"/>
  <c r="R111" i="3" s="1"/>
  <c r="P112" i="3"/>
  <c r="P111" i="3" s="1"/>
  <c r="BK112" i="3"/>
  <c r="BK111" i="3" s="1"/>
  <c r="J111" i="3" s="1"/>
  <c r="J60" i="3" s="1"/>
  <c r="J112" i="3"/>
  <c r="BI110" i="3"/>
  <c r="BH110" i="3"/>
  <c r="BG110" i="3"/>
  <c r="BF110" i="3"/>
  <c r="T110" i="3"/>
  <c r="R110" i="3"/>
  <c r="P110" i="3"/>
  <c r="BK110" i="3"/>
  <c r="J110" i="3"/>
  <c r="BE110" i="3" s="1"/>
  <c r="BI109" i="3"/>
  <c r="BH109" i="3"/>
  <c r="BG109" i="3"/>
  <c r="BF109" i="3"/>
  <c r="T109" i="3"/>
  <c r="R109" i="3"/>
  <c r="P109" i="3"/>
  <c r="BK109" i="3"/>
  <c r="J109" i="3"/>
  <c r="BE109" i="3" s="1"/>
  <c r="BI108" i="3"/>
  <c r="BH108" i="3"/>
  <c r="BG108" i="3"/>
  <c r="BF108" i="3"/>
  <c r="T108" i="3"/>
  <c r="R108" i="3"/>
  <c r="P108" i="3"/>
  <c r="BK108" i="3"/>
  <c r="J108" i="3"/>
  <c r="BE108" i="3" s="1"/>
  <c r="BI107" i="3"/>
  <c r="BH107" i="3"/>
  <c r="BG107" i="3"/>
  <c r="BF107" i="3"/>
  <c r="T107" i="3"/>
  <c r="R107" i="3"/>
  <c r="P107" i="3"/>
  <c r="BK107" i="3"/>
  <c r="J107" i="3"/>
  <c r="BE107" i="3" s="1"/>
  <c r="BI106" i="3"/>
  <c r="BH106" i="3"/>
  <c r="BG106" i="3"/>
  <c r="BF106" i="3"/>
  <c r="T106" i="3"/>
  <c r="R106" i="3"/>
  <c r="P106" i="3"/>
  <c r="BK106" i="3"/>
  <c r="J106" i="3"/>
  <c r="BE106" i="3" s="1"/>
  <c r="BI105" i="3"/>
  <c r="BH105" i="3"/>
  <c r="BG105" i="3"/>
  <c r="BF105" i="3"/>
  <c r="T105" i="3"/>
  <c r="R105" i="3"/>
  <c r="P105" i="3"/>
  <c r="BK105" i="3"/>
  <c r="J105" i="3"/>
  <c r="BE105" i="3" s="1"/>
  <c r="BI104" i="3"/>
  <c r="BH104" i="3"/>
  <c r="BG104" i="3"/>
  <c r="BF104" i="3"/>
  <c r="T104" i="3"/>
  <c r="R104" i="3"/>
  <c r="P104" i="3"/>
  <c r="BK104" i="3"/>
  <c r="J104" i="3"/>
  <c r="BE104" i="3" s="1"/>
  <c r="BI103" i="3"/>
  <c r="BH103" i="3"/>
  <c r="BG103" i="3"/>
  <c r="BF103" i="3"/>
  <c r="T103" i="3"/>
  <c r="R103" i="3"/>
  <c r="P103" i="3"/>
  <c r="BK103" i="3"/>
  <c r="J103" i="3"/>
  <c r="BE103" i="3" s="1"/>
  <c r="BI102" i="3"/>
  <c r="BH102" i="3"/>
  <c r="BG102" i="3"/>
  <c r="BF102" i="3"/>
  <c r="T102" i="3"/>
  <c r="R102" i="3"/>
  <c r="P102" i="3"/>
  <c r="BK102" i="3"/>
  <c r="J102" i="3"/>
  <c r="BE102" i="3" s="1"/>
  <c r="BI101" i="3"/>
  <c r="BH101" i="3"/>
  <c r="BG101" i="3"/>
  <c r="BF101" i="3"/>
  <c r="T101" i="3"/>
  <c r="T100" i="3" s="1"/>
  <c r="R101" i="3"/>
  <c r="R100" i="3" s="1"/>
  <c r="P101" i="3"/>
  <c r="P100" i="3" s="1"/>
  <c r="BK101" i="3"/>
  <c r="BK100" i="3" s="1"/>
  <c r="J100" i="3" s="1"/>
  <c r="J59" i="3" s="1"/>
  <c r="J101" i="3"/>
  <c r="BE101" i="3" s="1"/>
  <c r="BI99" i="3"/>
  <c r="BH99" i="3"/>
  <c r="BG99" i="3"/>
  <c r="BF99" i="3"/>
  <c r="BE99" i="3"/>
  <c r="T99" i="3"/>
  <c r="R99" i="3"/>
  <c r="P99" i="3"/>
  <c r="BK99" i="3"/>
  <c r="J99" i="3"/>
  <c r="BI98" i="3"/>
  <c r="BH98" i="3"/>
  <c r="BG98" i="3"/>
  <c r="BF98" i="3"/>
  <c r="T98" i="3"/>
  <c r="R98" i="3"/>
  <c r="P98" i="3"/>
  <c r="BK98" i="3"/>
  <c r="J98" i="3"/>
  <c r="BE98" i="3" s="1"/>
  <c r="BI97" i="3"/>
  <c r="BH97" i="3"/>
  <c r="BG97" i="3"/>
  <c r="BF97" i="3"/>
  <c r="BE97" i="3"/>
  <c r="T97" i="3"/>
  <c r="R97" i="3"/>
  <c r="P97" i="3"/>
  <c r="BK97" i="3"/>
  <c r="J97" i="3"/>
  <c r="BI96" i="3"/>
  <c r="BH96" i="3"/>
  <c r="BG96" i="3"/>
  <c r="BF96" i="3"/>
  <c r="T96" i="3"/>
  <c r="R96" i="3"/>
  <c r="P96" i="3"/>
  <c r="BK96" i="3"/>
  <c r="J96" i="3"/>
  <c r="BE96" i="3" s="1"/>
  <c r="BI95" i="3"/>
  <c r="BH95" i="3"/>
  <c r="BG95" i="3"/>
  <c r="BF95" i="3"/>
  <c r="BE95" i="3"/>
  <c r="T95" i="3"/>
  <c r="R95" i="3"/>
  <c r="P95" i="3"/>
  <c r="BK95" i="3"/>
  <c r="J95" i="3"/>
  <c r="BI94" i="3"/>
  <c r="BH94" i="3"/>
  <c r="BG94" i="3"/>
  <c r="BF94" i="3"/>
  <c r="BE94" i="3"/>
  <c r="T94" i="3"/>
  <c r="R94" i="3"/>
  <c r="P94" i="3"/>
  <c r="BK94" i="3"/>
  <c r="J94" i="3"/>
  <c r="BI93" i="3"/>
  <c r="BH93" i="3"/>
  <c r="BG93" i="3"/>
  <c r="BF93" i="3"/>
  <c r="BE93" i="3"/>
  <c r="T93" i="3"/>
  <c r="R93" i="3"/>
  <c r="P93" i="3"/>
  <c r="BK93" i="3"/>
  <c r="J93" i="3"/>
  <c r="BI92" i="3"/>
  <c r="BH92" i="3"/>
  <c r="BG92" i="3"/>
  <c r="BF92" i="3"/>
  <c r="BE92" i="3"/>
  <c r="T92" i="3"/>
  <c r="R92" i="3"/>
  <c r="P92" i="3"/>
  <c r="BK92" i="3"/>
  <c r="J92" i="3"/>
  <c r="BI91" i="3"/>
  <c r="BH91" i="3"/>
  <c r="BG91" i="3"/>
  <c r="BF91" i="3"/>
  <c r="BE91" i="3"/>
  <c r="T91" i="3"/>
  <c r="R91" i="3"/>
  <c r="P91" i="3"/>
  <c r="BK91" i="3"/>
  <c r="J91" i="3"/>
  <c r="BI90" i="3"/>
  <c r="BH90" i="3"/>
  <c r="BG90" i="3"/>
  <c r="BF90" i="3"/>
  <c r="BE90" i="3"/>
  <c r="T90" i="3"/>
  <c r="R90" i="3"/>
  <c r="P90" i="3"/>
  <c r="BK90" i="3"/>
  <c r="J90" i="3"/>
  <c r="BI89" i="3"/>
  <c r="BH89" i="3"/>
  <c r="BG89" i="3"/>
  <c r="BF89" i="3"/>
  <c r="BE89" i="3"/>
  <c r="T89" i="3"/>
  <c r="R89" i="3"/>
  <c r="P89" i="3"/>
  <c r="BK89" i="3"/>
  <c r="J89" i="3"/>
  <c r="BI88" i="3"/>
  <c r="BH88" i="3"/>
  <c r="BG88" i="3"/>
  <c r="BF88" i="3"/>
  <c r="BE88" i="3"/>
  <c r="T88" i="3"/>
  <c r="R88" i="3"/>
  <c r="P88" i="3"/>
  <c r="BK88" i="3"/>
  <c r="J88" i="3"/>
  <c r="BI87" i="3"/>
  <c r="BH87" i="3"/>
  <c r="BG87" i="3"/>
  <c r="BF87" i="3"/>
  <c r="BE87" i="3"/>
  <c r="T87" i="3"/>
  <c r="R87" i="3"/>
  <c r="P87" i="3"/>
  <c r="BK87" i="3"/>
  <c r="J87" i="3"/>
  <c r="BI86" i="3"/>
  <c r="BH86" i="3"/>
  <c r="BG86" i="3"/>
  <c r="BF86" i="3"/>
  <c r="BE86" i="3"/>
  <c r="T86" i="3"/>
  <c r="R86" i="3"/>
  <c r="P86" i="3"/>
  <c r="BK86" i="3"/>
  <c r="J86" i="3"/>
  <c r="BI85" i="3"/>
  <c r="BH85" i="3"/>
  <c r="BG85" i="3"/>
  <c r="BF85" i="3"/>
  <c r="BE85" i="3"/>
  <c r="T85" i="3"/>
  <c r="R85" i="3"/>
  <c r="P85" i="3"/>
  <c r="BK85" i="3"/>
  <c r="J85" i="3"/>
  <c r="BI84" i="3"/>
  <c r="BH84" i="3"/>
  <c r="BG84" i="3"/>
  <c r="BF84" i="3"/>
  <c r="BE84" i="3"/>
  <c r="T84" i="3"/>
  <c r="R84" i="3"/>
  <c r="P84" i="3"/>
  <c r="BK84" i="3"/>
  <c r="J84" i="3"/>
  <c r="BI83" i="3"/>
  <c r="F34" i="3" s="1"/>
  <c r="BD53" i="1" s="1"/>
  <c r="BH83" i="3"/>
  <c r="F33" i="3" s="1"/>
  <c r="BC53" i="1" s="1"/>
  <c r="BG83" i="3"/>
  <c r="F32" i="3" s="1"/>
  <c r="BB53" i="1" s="1"/>
  <c r="BF83" i="3"/>
  <c r="J31" i="3" s="1"/>
  <c r="AW53" i="1" s="1"/>
  <c r="BE83" i="3"/>
  <c r="F30" i="3" s="1"/>
  <c r="AZ53" i="1" s="1"/>
  <c r="T83" i="3"/>
  <c r="T82" i="3" s="1"/>
  <c r="T81" i="3" s="1"/>
  <c r="T80" i="3" s="1"/>
  <c r="R83" i="3"/>
  <c r="R82" i="3" s="1"/>
  <c r="P83" i="3"/>
  <c r="P82" i="3" s="1"/>
  <c r="BK83" i="3"/>
  <c r="BK82" i="3" s="1"/>
  <c r="J83" i="3"/>
  <c r="F77" i="3"/>
  <c r="F74" i="3"/>
  <c r="E72" i="3"/>
  <c r="E70" i="3"/>
  <c r="F49" i="3"/>
  <c r="E47" i="3"/>
  <c r="J21" i="3"/>
  <c r="E21" i="3"/>
  <c r="J20" i="3"/>
  <c r="J18" i="3"/>
  <c r="E18" i="3"/>
  <c r="F52" i="3" s="1"/>
  <c r="J17" i="3"/>
  <c r="J15" i="3"/>
  <c r="E15" i="3"/>
  <c r="F51" i="3" s="1"/>
  <c r="J14" i="3"/>
  <c r="J12" i="3"/>
  <c r="E7" i="3"/>
  <c r="E45" i="3" s="1"/>
  <c r="R279" i="2"/>
  <c r="P223" i="2"/>
  <c r="T105" i="2"/>
  <c r="AY52" i="1"/>
  <c r="AX52" i="1"/>
  <c r="BI291" i="2"/>
  <c r="BH291" i="2"/>
  <c r="BG291" i="2"/>
  <c r="BF291" i="2"/>
  <c r="T291" i="2"/>
  <c r="R291" i="2"/>
  <c r="P291" i="2"/>
  <c r="BK291" i="2"/>
  <c r="J291" i="2"/>
  <c r="BE291" i="2" s="1"/>
  <c r="BI287" i="2"/>
  <c r="BH287" i="2"/>
  <c r="BG287" i="2"/>
  <c r="BF287" i="2"/>
  <c r="BE287" i="2"/>
  <c r="T287" i="2"/>
  <c r="T286" i="2" s="1"/>
  <c r="R287" i="2"/>
  <c r="P287" i="2"/>
  <c r="P286" i="2" s="1"/>
  <c r="BK287" i="2"/>
  <c r="BK286" i="2" s="1"/>
  <c r="J286" i="2" s="1"/>
  <c r="J69" i="2" s="1"/>
  <c r="J287" i="2"/>
  <c r="BI284" i="2"/>
  <c r="BH284" i="2"/>
  <c r="BG284" i="2"/>
  <c r="BF284" i="2"/>
  <c r="T284" i="2"/>
  <c r="R284" i="2"/>
  <c r="P284" i="2"/>
  <c r="BK284" i="2"/>
  <c r="J284" i="2"/>
  <c r="BE284" i="2" s="1"/>
  <c r="BI282" i="2"/>
  <c r="BH282" i="2"/>
  <c r="BG282" i="2"/>
  <c r="BF282" i="2"/>
  <c r="BE282" i="2"/>
  <c r="T282" i="2"/>
  <c r="R282" i="2"/>
  <c r="P282" i="2"/>
  <c r="BK282" i="2"/>
  <c r="J282" i="2"/>
  <c r="BI280" i="2"/>
  <c r="BH280" i="2"/>
  <c r="BG280" i="2"/>
  <c r="BF280" i="2"/>
  <c r="T280" i="2"/>
  <c r="T279" i="2" s="1"/>
  <c r="R280" i="2"/>
  <c r="P280" i="2"/>
  <c r="BK280" i="2"/>
  <c r="J280" i="2"/>
  <c r="BE280" i="2" s="1"/>
  <c r="BI277" i="2"/>
  <c r="BH277" i="2"/>
  <c r="BG277" i="2"/>
  <c r="BF277" i="2"/>
  <c r="T277" i="2"/>
  <c r="R277" i="2"/>
  <c r="P277" i="2"/>
  <c r="BK277" i="2"/>
  <c r="J277" i="2"/>
  <c r="BE277" i="2" s="1"/>
  <c r="BI274" i="2"/>
  <c r="BH274" i="2"/>
  <c r="BG274" i="2"/>
  <c r="BF274" i="2"/>
  <c r="BE274" i="2"/>
  <c r="T274" i="2"/>
  <c r="R274" i="2"/>
  <c r="P274" i="2"/>
  <c r="BK274" i="2"/>
  <c r="J274" i="2"/>
  <c r="BI271" i="2"/>
  <c r="BH271" i="2"/>
  <c r="BG271" i="2"/>
  <c r="BF271" i="2"/>
  <c r="T271" i="2"/>
  <c r="R271" i="2"/>
  <c r="P271" i="2"/>
  <c r="BK271" i="2"/>
  <c r="J271" i="2"/>
  <c r="BE271" i="2" s="1"/>
  <c r="BI265" i="2"/>
  <c r="BH265" i="2"/>
  <c r="BG265" i="2"/>
  <c r="BF265" i="2"/>
  <c r="BE265" i="2"/>
  <c r="T265" i="2"/>
  <c r="R265" i="2"/>
  <c r="P265" i="2"/>
  <c r="BK265" i="2"/>
  <c r="J265" i="2"/>
  <c r="BI260" i="2"/>
  <c r="BH260" i="2"/>
  <c r="BG260" i="2"/>
  <c r="BF260" i="2"/>
  <c r="T260" i="2"/>
  <c r="R260" i="2"/>
  <c r="P260" i="2"/>
  <c r="BK260" i="2"/>
  <c r="J260" i="2"/>
  <c r="BE260" i="2" s="1"/>
  <c r="BI259" i="2"/>
  <c r="BH259" i="2"/>
  <c r="BG259" i="2"/>
  <c r="BF259" i="2"/>
  <c r="BE259" i="2"/>
  <c r="T259" i="2"/>
  <c r="R259" i="2"/>
  <c r="P259" i="2"/>
  <c r="BK259" i="2"/>
  <c r="J259" i="2"/>
  <c r="BI253" i="2"/>
  <c r="BH253" i="2"/>
  <c r="BG253" i="2"/>
  <c r="BF253" i="2"/>
  <c r="T253" i="2"/>
  <c r="T252" i="2" s="1"/>
  <c r="R253" i="2"/>
  <c r="R252" i="2" s="1"/>
  <c r="P253" i="2"/>
  <c r="P252" i="2" s="1"/>
  <c r="BK253" i="2"/>
  <c r="BK252" i="2" s="1"/>
  <c r="J252" i="2" s="1"/>
  <c r="J67" i="2" s="1"/>
  <c r="J253" i="2"/>
  <c r="BE253" i="2" s="1"/>
  <c r="BI250" i="2"/>
  <c r="BH250" i="2"/>
  <c r="BG250" i="2"/>
  <c r="BF250" i="2"/>
  <c r="BE250" i="2"/>
  <c r="T250" i="2"/>
  <c r="R250" i="2"/>
  <c r="P250" i="2"/>
  <c r="BK250" i="2"/>
  <c r="J250" i="2"/>
  <c r="BI248" i="2"/>
  <c r="BH248" i="2"/>
  <c r="BG248" i="2"/>
  <c r="BF248" i="2"/>
  <c r="T248" i="2"/>
  <c r="R248" i="2"/>
  <c r="P248" i="2"/>
  <c r="BK248" i="2"/>
  <c r="J248" i="2"/>
  <c r="BE248" i="2" s="1"/>
  <c r="BI246" i="2"/>
  <c r="BH246" i="2"/>
  <c r="BG246" i="2"/>
  <c r="BF246" i="2"/>
  <c r="BE246" i="2"/>
  <c r="T246" i="2"/>
  <c r="R246" i="2"/>
  <c r="P246" i="2"/>
  <c r="BK246" i="2"/>
  <c r="J246" i="2"/>
  <c r="BI245" i="2"/>
  <c r="BH245" i="2"/>
  <c r="BG245" i="2"/>
  <c r="BF245" i="2"/>
  <c r="T245" i="2"/>
  <c r="R245" i="2"/>
  <c r="P245" i="2"/>
  <c r="BK245" i="2"/>
  <c r="J245" i="2"/>
  <c r="BE245" i="2" s="1"/>
  <c r="BI243" i="2"/>
  <c r="BH243" i="2"/>
  <c r="BG243" i="2"/>
  <c r="BF243" i="2"/>
  <c r="BE243" i="2"/>
  <c r="T243" i="2"/>
  <c r="R243" i="2"/>
  <c r="P243" i="2"/>
  <c r="BK243" i="2"/>
  <c r="J243" i="2"/>
  <c r="BI241" i="2"/>
  <c r="BH241" i="2"/>
  <c r="BG241" i="2"/>
  <c r="BF241" i="2"/>
  <c r="T241" i="2"/>
  <c r="T240" i="2" s="1"/>
  <c r="R241" i="2"/>
  <c r="R240" i="2" s="1"/>
  <c r="P241" i="2"/>
  <c r="BK241" i="2"/>
  <c r="J241" i="2"/>
  <c r="BE241" i="2" s="1"/>
  <c r="BI238" i="2"/>
  <c r="BH238" i="2"/>
  <c r="BG238" i="2"/>
  <c r="BF238" i="2"/>
  <c r="T238" i="2"/>
  <c r="R238" i="2"/>
  <c r="P238" i="2"/>
  <c r="BK238" i="2"/>
  <c r="J238" i="2"/>
  <c r="BE238" i="2" s="1"/>
  <c r="BI237" i="2"/>
  <c r="BH237" i="2"/>
  <c r="BG237" i="2"/>
  <c r="BF237" i="2"/>
  <c r="BE237" i="2"/>
  <c r="T237" i="2"/>
  <c r="R237" i="2"/>
  <c r="P237" i="2"/>
  <c r="BK237" i="2"/>
  <c r="J237" i="2"/>
  <c r="BI234" i="2"/>
  <c r="BH234" i="2"/>
  <c r="BG234" i="2"/>
  <c r="BF234" i="2"/>
  <c r="T234" i="2"/>
  <c r="R234" i="2"/>
  <c r="P234" i="2"/>
  <c r="BK234" i="2"/>
  <c r="J234" i="2"/>
  <c r="BE234" i="2" s="1"/>
  <c r="BI231" i="2"/>
  <c r="BH231" i="2"/>
  <c r="BG231" i="2"/>
  <c r="BF231" i="2"/>
  <c r="BE231" i="2"/>
  <c r="T231" i="2"/>
  <c r="R231" i="2"/>
  <c r="P231" i="2"/>
  <c r="BK231" i="2"/>
  <c r="J231" i="2"/>
  <c r="BI229" i="2"/>
  <c r="BH229" i="2"/>
  <c r="BG229" i="2"/>
  <c r="BF229" i="2"/>
  <c r="T229" i="2"/>
  <c r="R229" i="2"/>
  <c r="P229" i="2"/>
  <c r="BK229" i="2"/>
  <c r="J229" i="2"/>
  <c r="BE229" i="2" s="1"/>
  <c r="BI227" i="2"/>
  <c r="BH227" i="2"/>
  <c r="BG227" i="2"/>
  <c r="BF227" i="2"/>
  <c r="BE227" i="2"/>
  <c r="T227" i="2"/>
  <c r="R227" i="2"/>
  <c r="P227" i="2"/>
  <c r="BK227" i="2"/>
  <c r="J227" i="2"/>
  <c r="BI226" i="2"/>
  <c r="BH226" i="2"/>
  <c r="BG226" i="2"/>
  <c r="BF226" i="2"/>
  <c r="T226" i="2"/>
  <c r="R226" i="2"/>
  <c r="P226" i="2"/>
  <c r="BK226" i="2"/>
  <c r="J226" i="2"/>
  <c r="BE226" i="2" s="1"/>
  <c r="BI224" i="2"/>
  <c r="BH224" i="2"/>
  <c r="BG224" i="2"/>
  <c r="BF224" i="2"/>
  <c r="BE224" i="2"/>
  <c r="T224" i="2"/>
  <c r="T223" i="2" s="1"/>
  <c r="R224" i="2"/>
  <c r="P224" i="2"/>
  <c r="BK224" i="2"/>
  <c r="BK223" i="2" s="1"/>
  <c r="J223" i="2" s="1"/>
  <c r="J65" i="2" s="1"/>
  <c r="J224" i="2"/>
  <c r="BI221" i="2"/>
  <c r="BH221" i="2"/>
  <c r="BG221" i="2"/>
  <c r="BF221" i="2"/>
  <c r="T221" i="2"/>
  <c r="R221" i="2"/>
  <c r="P221" i="2"/>
  <c r="BK221" i="2"/>
  <c r="J221" i="2"/>
  <c r="BE221" i="2" s="1"/>
  <c r="BI220" i="2"/>
  <c r="BH220" i="2"/>
  <c r="BG220" i="2"/>
  <c r="BF220" i="2"/>
  <c r="BE220" i="2"/>
  <c r="T220" i="2"/>
  <c r="R220" i="2"/>
  <c r="P220" i="2"/>
  <c r="BK220" i="2"/>
  <c r="J220" i="2"/>
  <c r="BI218" i="2"/>
  <c r="BH218" i="2"/>
  <c r="BG218" i="2"/>
  <c r="BF218" i="2"/>
  <c r="T218" i="2"/>
  <c r="R218" i="2"/>
  <c r="P218" i="2"/>
  <c r="BK218" i="2"/>
  <c r="J218" i="2"/>
  <c r="BE218" i="2" s="1"/>
  <c r="BI217" i="2"/>
  <c r="BH217" i="2"/>
  <c r="BG217" i="2"/>
  <c r="BF217" i="2"/>
  <c r="BE217" i="2"/>
  <c r="T217" i="2"/>
  <c r="R217" i="2"/>
  <c r="P217" i="2"/>
  <c r="BK217" i="2"/>
  <c r="J217" i="2"/>
  <c r="BI216" i="2"/>
  <c r="BH216" i="2"/>
  <c r="BG216" i="2"/>
  <c r="BF216" i="2"/>
  <c r="T216" i="2"/>
  <c r="R216" i="2"/>
  <c r="P216" i="2"/>
  <c r="BK216" i="2"/>
  <c r="J216" i="2"/>
  <c r="BE216" i="2" s="1"/>
  <c r="BI215" i="2"/>
  <c r="BH215" i="2"/>
  <c r="BG215" i="2"/>
  <c r="BF215" i="2"/>
  <c r="BE215" i="2"/>
  <c r="T215" i="2"/>
  <c r="R215" i="2"/>
  <c r="R214" i="2" s="1"/>
  <c r="P215" i="2"/>
  <c r="P214" i="2" s="1"/>
  <c r="BK215" i="2"/>
  <c r="BK214" i="2" s="1"/>
  <c r="J214" i="2" s="1"/>
  <c r="J64" i="2" s="1"/>
  <c r="J215" i="2"/>
  <c r="BI212" i="2"/>
  <c r="BH212" i="2"/>
  <c r="BG212" i="2"/>
  <c r="BF212" i="2"/>
  <c r="BE212" i="2"/>
  <c r="T212" i="2"/>
  <c r="R212" i="2"/>
  <c r="P212" i="2"/>
  <c r="BK212" i="2"/>
  <c r="J212" i="2"/>
  <c r="BI211" i="2"/>
  <c r="BH211" i="2"/>
  <c r="BG211" i="2"/>
  <c r="BF211" i="2"/>
  <c r="T211" i="2"/>
  <c r="T210" i="2" s="1"/>
  <c r="R211" i="2"/>
  <c r="R210" i="2" s="1"/>
  <c r="P211" i="2"/>
  <c r="P210" i="2" s="1"/>
  <c r="BK211" i="2"/>
  <c r="BK210" i="2" s="1"/>
  <c r="J210" i="2" s="1"/>
  <c r="J63" i="2" s="1"/>
  <c r="J211" i="2"/>
  <c r="BE211" i="2" s="1"/>
  <c r="BI208" i="2"/>
  <c r="BH208" i="2"/>
  <c r="BG208" i="2"/>
  <c r="BF208" i="2"/>
  <c r="BE208" i="2"/>
  <c r="T208" i="2"/>
  <c r="R208" i="2"/>
  <c r="P208" i="2"/>
  <c r="BK208" i="2"/>
  <c r="J208" i="2"/>
  <c r="BI206" i="2"/>
  <c r="BH206" i="2"/>
  <c r="BG206" i="2"/>
  <c r="BF206" i="2"/>
  <c r="T206" i="2"/>
  <c r="T205" i="2" s="1"/>
  <c r="R206" i="2"/>
  <c r="R205" i="2" s="1"/>
  <c r="P206" i="2"/>
  <c r="BK206" i="2"/>
  <c r="J206" i="2"/>
  <c r="BE206" i="2" s="1"/>
  <c r="BI204" i="2"/>
  <c r="BH204" i="2"/>
  <c r="BG204" i="2"/>
  <c r="BF204" i="2"/>
  <c r="T204" i="2"/>
  <c r="R204" i="2"/>
  <c r="P204" i="2"/>
  <c r="BK204" i="2"/>
  <c r="J204" i="2"/>
  <c r="BE204" i="2" s="1"/>
  <c r="BI203" i="2"/>
  <c r="BH203" i="2"/>
  <c r="BG203" i="2"/>
  <c r="BF203" i="2"/>
  <c r="BE203" i="2"/>
  <c r="T203" i="2"/>
  <c r="R203" i="2"/>
  <c r="P203" i="2"/>
  <c r="BK203" i="2"/>
  <c r="J203" i="2"/>
  <c r="BI202" i="2"/>
  <c r="BH202" i="2"/>
  <c r="BG202" i="2"/>
  <c r="BF202" i="2"/>
  <c r="T202" i="2"/>
  <c r="R202" i="2"/>
  <c r="P202" i="2"/>
  <c r="BK202" i="2"/>
  <c r="J202" i="2"/>
  <c r="BE202" i="2" s="1"/>
  <c r="BI201" i="2"/>
  <c r="BH201" i="2"/>
  <c r="BG201" i="2"/>
  <c r="BF201" i="2"/>
  <c r="BE201" i="2"/>
  <c r="T201" i="2"/>
  <c r="R201" i="2"/>
  <c r="P201" i="2"/>
  <c r="BK201" i="2"/>
  <c r="J201" i="2"/>
  <c r="BI200" i="2"/>
  <c r="BH200" i="2"/>
  <c r="BG200" i="2"/>
  <c r="BF200" i="2"/>
  <c r="T200" i="2"/>
  <c r="R200" i="2"/>
  <c r="R199" i="2" s="1"/>
  <c r="P200" i="2"/>
  <c r="P199" i="2" s="1"/>
  <c r="BK200" i="2"/>
  <c r="J200" i="2"/>
  <c r="BE200" i="2" s="1"/>
  <c r="BI198" i="2"/>
  <c r="BH198" i="2"/>
  <c r="BG198" i="2"/>
  <c r="BF198" i="2"/>
  <c r="BE198" i="2"/>
  <c r="T198" i="2"/>
  <c r="R198" i="2"/>
  <c r="P198" i="2"/>
  <c r="BK198" i="2"/>
  <c r="J198" i="2"/>
  <c r="BI196" i="2"/>
  <c r="BH196" i="2"/>
  <c r="BG196" i="2"/>
  <c r="BF196" i="2"/>
  <c r="T196" i="2"/>
  <c r="T195" i="2" s="1"/>
  <c r="R196" i="2"/>
  <c r="R195" i="2" s="1"/>
  <c r="P196" i="2"/>
  <c r="BK196" i="2"/>
  <c r="J196" i="2"/>
  <c r="BE196" i="2" s="1"/>
  <c r="BI192" i="2"/>
  <c r="BH192" i="2"/>
  <c r="BG192" i="2"/>
  <c r="BF192" i="2"/>
  <c r="T192" i="2"/>
  <c r="T191" i="2" s="1"/>
  <c r="R192" i="2"/>
  <c r="R191" i="2" s="1"/>
  <c r="P192" i="2"/>
  <c r="P191" i="2" s="1"/>
  <c r="BK192" i="2"/>
  <c r="BK191" i="2" s="1"/>
  <c r="J191" i="2" s="1"/>
  <c r="J58" i="2" s="1"/>
  <c r="J192" i="2"/>
  <c r="BE192" i="2" s="1"/>
  <c r="BI189" i="2"/>
  <c r="BH189" i="2"/>
  <c r="BG189" i="2"/>
  <c r="BF189" i="2"/>
  <c r="T189" i="2"/>
  <c r="R189" i="2"/>
  <c r="P189" i="2"/>
  <c r="BK189" i="2"/>
  <c r="J189" i="2"/>
  <c r="BE189" i="2" s="1"/>
  <c r="BI187" i="2"/>
  <c r="BH187" i="2"/>
  <c r="BG187" i="2"/>
  <c r="BF187" i="2"/>
  <c r="BE187" i="2"/>
  <c r="T187" i="2"/>
  <c r="R187" i="2"/>
  <c r="P187" i="2"/>
  <c r="BK187" i="2"/>
  <c r="J187" i="2"/>
  <c r="BI185" i="2"/>
  <c r="BH185" i="2"/>
  <c r="BG185" i="2"/>
  <c r="BF185" i="2"/>
  <c r="BE185" i="2"/>
  <c r="T185" i="2"/>
  <c r="R185" i="2"/>
  <c r="P185" i="2"/>
  <c r="BK185" i="2"/>
  <c r="J185" i="2"/>
  <c r="BI183" i="2"/>
  <c r="BH183" i="2"/>
  <c r="BG183" i="2"/>
  <c r="BF183" i="2"/>
  <c r="BE183" i="2"/>
  <c r="T183" i="2"/>
  <c r="R183" i="2"/>
  <c r="P183" i="2"/>
  <c r="BK183" i="2"/>
  <c r="J183" i="2"/>
  <c r="BI181" i="2"/>
  <c r="BH181" i="2"/>
  <c r="BG181" i="2"/>
  <c r="BF181" i="2"/>
  <c r="BE181" i="2"/>
  <c r="T181" i="2"/>
  <c r="R181" i="2"/>
  <c r="R180" i="2" s="1"/>
  <c r="P181" i="2"/>
  <c r="P180" i="2" s="1"/>
  <c r="BK181" i="2"/>
  <c r="J181" i="2"/>
  <c r="BI170" i="2"/>
  <c r="BH170" i="2"/>
  <c r="BG170" i="2"/>
  <c r="BF170" i="2"/>
  <c r="BE170" i="2"/>
  <c r="T170" i="2"/>
  <c r="R170" i="2"/>
  <c r="P170" i="2"/>
  <c r="BK170" i="2"/>
  <c r="J170" i="2"/>
  <c r="BI160" i="2"/>
  <c r="BH160" i="2"/>
  <c r="BG160" i="2"/>
  <c r="BF160" i="2"/>
  <c r="T160" i="2"/>
  <c r="R160" i="2"/>
  <c r="P160" i="2"/>
  <c r="BK160" i="2"/>
  <c r="J160" i="2"/>
  <c r="BE160" i="2" s="1"/>
  <c r="BI158" i="2"/>
  <c r="BH158" i="2"/>
  <c r="BG158" i="2"/>
  <c r="BF158" i="2"/>
  <c r="BE158" i="2"/>
  <c r="T158" i="2"/>
  <c r="R158" i="2"/>
  <c r="P158" i="2"/>
  <c r="BK158" i="2"/>
  <c r="J158" i="2"/>
  <c r="BI156" i="2"/>
  <c r="BH156" i="2"/>
  <c r="BG156" i="2"/>
  <c r="BF156" i="2"/>
  <c r="T156" i="2"/>
  <c r="R156" i="2"/>
  <c r="P156" i="2"/>
  <c r="BK156" i="2"/>
  <c r="J156" i="2"/>
  <c r="BE156" i="2" s="1"/>
  <c r="BI153" i="2"/>
  <c r="BH153" i="2"/>
  <c r="BG153" i="2"/>
  <c r="BF153" i="2"/>
  <c r="BE153" i="2"/>
  <c r="T153" i="2"/>
  <c r="R153" i="2"/>
  <c r="P153" i="2"/>
  <c r="BK153" i="2"/>
  <c r="J153" i="2"/>
  <c r="BI150" i="2"/>
  <c r="BH150" i="2"/>
  <c r="BG150" i="2"/>
  <c r="BF150" i="2"/>
  <c r="T150" i="2"/>
  <c r="R150" i="2"/>
  <c r="P150" i="2"/>
  <c r="BK150" i="2"/>
  <c r="J150" i="2"/>
  <c r="BE150" i="2" s="1"/>
  <c r="BI148" i="2"/>
  <c r="BH148" i="2"/>
  <c r="BG148" i="2"/>
  <c r="BF148" i="2"/>
  <c r="BE148" i="2"/>
  <c r="T148" i="2"/>
  <c r="R148" i="2"/>
  <c r="P148" i="2"/>
  <c r="BK148" i="2"/>
  <c r="J148" i="2"/>
  <c r="BI145" i="2"/>
  <c r="BH145" i="2"/>
  <c r="BG145" i="2"/>
  <c r="BF145" i="2"/>
  <c r="T145" i="2"/>
  <c r="R145" i="2"/>
  <c r="P145" i="2"/>
  <c r="BK145" i="2"/>
  <c r="J145" i="2"/>
  <c r="BE145" i="2" s="1"/>
  <c r="BI143" i="2"/>
  <c r="BH143" i="2"/>
  <c r="BG143" i="2"/>
  <c r="BF143" i="2"/>
  <c r="BE143" i="2"/>
  <c r="T143" i="2"/>
  <c r="R143" i="2"/>
  <c r="P143" i="2"/>
  <c r="BK143" i="2"/>
  <c r="J143" i="2"/>
  <c r="BI141" i="2"/>
  <c r="BH141" i="2"/>
  <c r="BG141" i="2"/>
  <c r="BF141" i="2"/>
  <c r="T141" i="2"/>
  <c r="R141" i="2"/>
  <c r="P141" i="2"/>
  <c r="BK141" i="2"/>
  <c r="J141" i="2"/>
  <c r="BE141" i="2" s="1"/>
  <c r="BI139" i="2"/>
  <c r="BH139" i="2"/>
  <c r="BG139" i="2"/>
  <c r="BF139" i="2"/>
  <c r="BE139" i="2"/>
  <c r="T139" i="2"/>
  <c r="R139" i="2"/>
  <c r="P139" i="2"/>
  <c r="BK139" i="2"/>
  <c r="J139" i="2"/>
  <c r="BI137" i="2"/>
  <c r="BH137" i="2"/>
  <c r="BG137" i="2"/>
  <c r="BF137" i="2"/>
  <c r="T137" i="2"/>
  <c r="R137" i="2"/>
  <c r="P137" i="2"/>
  <c r="BK137" i="2"/>
  <c r="J137" i="2"/>
  <c r="BE137" i="2" s="1"/>
  <c r="BI135" i="2"/>
  <c r="BH135" i="2"/>
  <c r="BG135" i="2"/>
  <c r="BF135" i="2"/>
  <c r="BE135" i="2"/>
  <c r="T135" i="2"/>
  <c r="R135" i="2"/>
  <c r="R134" i="2" s="1"/>
  <c r="P135" i="2"/>
  <c r="P134" i="2" s="1"/>
  <c r="BK135" i="2"/>
  <c r="BK134" i="2" s="1"/>
  <c r="J134" i="2" s="1"/>
  <c r="J56" i="2" s="1"/>
  <c r="J135" i="2"/>
  <c r="BI132" i="2"/>
  <c r="BH132" i="2"/>
  <c r="BG132" i="2"/>
  <c r="BF132" i="2"/>
  <c r="BE132" i="2"/>
  <c r="T132" i="2"/>
  <c r="R132" i="2"/>
  <c r="P132" i="2"/>
  <c r="BK132" i="2"/>
  <c r="J132" i="2"/>
  <c r="BI124" i="2"/>
  <c r="BH124" i="2"/>
  <c r="BG124" i="2"/>
  <c r="BF124" i="2"/>
  <c r="T124" i="2"/>
  <c r="R124" i="2"/>
  <c r="P124" i="2"/>
  <c r="BK124" i="2"/>
  <c r="J124" i="2"/>
  <c r="BE124" i="2" s="1"/>
  <c r="BI118" i="2"/>
  <c r="BH118" i="2"/>
  <c r="BG118" i="2"/>
  <c r="BF118" i="2"/>
  <c r="BE118" i="2"/>
  <c r="T118" i="2"/>
  <c r="R118" i="2"/>
  <c r="P118" i="2"/>
  <c r="BK118" i="2"/>
  <c r="J118" i="2"/>
  <c r="BI115" i="2"/>
  <c r="BH115" i="2"/>
  <c r="BG115" i="2"/>
  <c r="BF115" i="2"/>
  <c r="T115" i="2"/>
  <c r="R115" i="2"/>
  <c r="P115" i="2"/>
  <c r="BK115" i="2"/>
  <c r="J115" i="2"/>
  <c r="BE115" i="2" s="1"/>
  <c r="BI112" i="2"/>
  <c r="BH112" i="2"/>
  <c r="BG112" i="2"/>
  <c r="BF112" i="2"/>
  <c r="BE112" i="2"/>
  <c r="T112" i="2"/>
  <c r="R112" i="2"/>
  <c r="P112" i="2"/>
  <c r="BK112" i="2"/>
  <c r="J112" i="2"/>
  <c r="BI109" i="2"/>
  <c r="BH109" i="2"/>
  <c r="BG109" i="2"/>
  <c r="BF109" i="2"/>
  <c r="BE109" i="2"/>
  <c r="T109" i="2"/>
  <c r="R109" i="2"/>
  <c r="P109" i="2"/>
  <c r="BK109" i="2"/>
  <c r="J109" i="2"/>
  <c r="BI107" i="2"/>
  <c r="BH107" i="2"/>
  <c r="BG107" i="2"/>
  <c r="BF107" i="2"/>
  <c r="BE107" i="2"/>
  <c r="T107" i="2"/>
  <c r="R107" i="2"/>
  <c r="P107" i="2"/>
  <c r="BK107" i="2"/>
  <c r="J107" i="2"/>
  <c r="BI106" i="2"/>
  <c r="BH106" i="2"/>
  <c r="BG106" i="2"/>
  <c r="BF106" i="2"/>
  <c r="BE106" i="2"/>
  <c r="T106" i="2"/>
  <c r="R106" i="2"/>
  <c r="R105" i="2" s="1"/>
  <c r="P106" i="2"/>
  <c r="P105" i="2" s="1"/>
  <c r="BK106" i="2"/>
  <c r="BK105" i="2" s="1"/>
  <c r="J105" i="2" s="1"/>
  <c r="J55" i="2" s="1"/>
  <c r="J106" i="2"/>
  <c r="BI102" i="2"/>
  <c r="BH102" i="2"/>
  <c r="BG102" i="2"/>
  <c r="BF102" i="2"/>
  <c r="BE102" i="2"/>
  <c r="T102" i="2"/>
  <c r="R102" i="2"/>
  <c r="P102" i="2"/>
  <c r="BK102" i="2"/>
  <c r="J102" i="2"/>
  <c r="BI100" i="2"/>
  <c r="BH100" i="2"/>
  <c r="BG100" i="2"/>
  <c r="BF100" i="2"/>
  <c r="T100" i="2"/>
  <c r="R100" i="2"/>
  <c r="P100" i="2"/>
  <c r="BK100" i="2"/>
  <c r="J100" i="2"/>
  <c r="BE100" i="2" s="1"/>
  <c r="BI98" i="2"/>
  <c r="BH98" i="2"/>
  <c r="BG98" i="2"/>
  <c r="BF98" i="2"/>
  <c r="BE98" i="2"/>
  <c r="T98" i="2"/>
  <c r="R98" i="2"/>
  <c r="P98" i="2"/>
  <c r="BK98" i="2"/>
  <c r="J98" i="2"/>
  <c r="BI96" i="2"/>
  <c r="BH96" i="2"/>
  <c r="BG96" i="2"/>
  <c r="BF96" i="2"/>
  <c r="T96" i="2"/>
  <c r="R96" i="2"/>
  <c r="P96" i="2"/>
  <c r="BK96" i="2"/>
  <c r="J96" i="2"/>
  <c r="BE96" i="2" s="1"/>
  <c r="BI93" i="2"/>
  <c r="BH93" i="2"/>
  <c r="BG93" i="2"/>
  <c r="BF93" i="2"/>
  <c r="BE93" i="2"/>
  <c r="T93" i="2"/>
  <c r="R93" i="2"/>
  <c r="P93" i="2"/>
  <c r="BK93" i="2"/>
  <c r="J93" i="2"/>
  <c r="BI90" i="2"/>
  <c r="BH90" i="2"/>
  <c r="F31" i="2" s="1"/>
  <c r="BC52" i="1" s="1"/>
  <c r="BC51" i="1" s="1"/>
  <c r="BG90" i="2"/>
  <c r="F30" i="2" s="1"/>
  <c r="BB52" i="1" s="1"/>
  <c r="BB51" i="1" s="1"/>
  <c r="BF90" i="2"/>
  <c r="J29" i="2" s="1"/>
  <c r="AW52" i="1" s="1"/>
  <c r="T90" i="2"/>
  <c r="T89" i="2" s="1"/>
  <c r="R90" i="2"/>
  <c r="R89" i="2" s="1"/>
  <c r="P90" i="2"/>
  <c r="BK90" i="2"/>
  <c r="J90" i="2"/>
  <c r="BE90" i="2" s="1"/>
  <c r="J83" i="2"/>
  <c r="F83" i="2"/>
  <c r="F81" i="2"/>
  <c r="E79" i="2"/>
  <c r="J45" i="2"/>
  <c r="F45" i="2"/>
  <c r="E43" i="2"/>
  <c r="J19" i="2"/>
  <c r="E19" i="2"/>
  <c r="J47" i="2" s="1"/>
  <c r="J18" i="2"/>
  <c r="J16" i="2"/>
  <c r="E16" i="2"/>
  <c r="F48" i="2" s="1"/>
  <c r="J15" i="2"/>
  <c r="J13" i="2"/>
  <c r="E13" i="2"/>
  <c r="F47" i="2" s="1"/>
  <c r="J12" i="2"/>
  <c r="J10" i="2"/>
  <c r="J81" i="2" s="1"/>
  <c r="AS51" i="1"/>
  <c r="L47" i="1"/>
  <c r="AM46" i="1"/>
  <c r="L46" i="1"/>
  <c r="AM44" i="1"/>
  <c r="L44" i="1"/>
  <c r="L42" i="1"/>
  <c r="L41" i="1"/>
  <c r="AX51" i="1" l="1"/>
  <c r="W28" i="1"/>
  <c r="W29" i="1"/>
  <c r="AY51" i="1"/>
  <c r="F28" i="2"/>
  <c r="AZ52" i="1" s="1"/>
  <c r="J28" i="2"/>
  <c r="AV52" i="1" s="1"/>
  <c r="AT52" i="1" s="1"/>
  <c r="J82" i="3"/>
  <c r="J58" i="3" s="1"/>
  <c r="BK81" i="3"/>
  <c r="F84" i="2"/>
  <c r="BK89" i="2"/>
  <c r="F32" i="2"/>
  <c r="BD52" i="1" s="1"/>
  <c r="BD51" i="1" s="1"/>
  <c r="W30" i="1" s="1"/>
  <c r="T180" i="2"/>
  <c r="BK195" i="2"/>
  <c r="T199" i="2"/>
  <c r="T194" i="2" s="1"/>
  <c r="BK205" i="2"/>
  <c r="J205" i="2" s="1"/>
  <c r="J62" i="2" s="1"/>
  <c r="BK240" i="2"/>
  <c r="J240" i="2" s="1"/>
  <c r="J66" i="2" s="1"/>
  <c r="BK279" i="2"/>
  <c r="J279" i="2" s="1"/>
  <c r="J68" i="2" s="1"/>
  <c r="P81" i="3"/>
  <c r="P80" i="3" s="1"/>
  <c r="AU53" i="1" s="1"/>
  <c r="P81" i="4"/>
  <c r="P80" i="4" s="1"/>
  <c r="AU54" i="1" s="1"/>
  <c r="BK83" i="5"/>
  <c r="J84" i="5"/>
  <c r="J58" i="5" s="1"/>
  <c r="P89" i="2"/>
  <c r="P88" i="2" s="1"/>
  <c r="F29" i="2"/>
  <c r="BA52" i="1" s="1"/>
  <c r="T134" i="2"/>
  <c r="T88" i="2" s="1"/>
  <c r="BK180" i="2"/>
  <c r="J180" i="2" s="1"/>
  <c r="J57" i="2" s="1"/>
  <c r="P195" i="2"/>
  <c r="BK199" i="2"/>
  <c r="J199" i="2" s="1"/>
  <c r="J61" i="2" s="1"/>
  <c r="P205" i="2"/>
  <c r="T214" i="2"/>
  <c r="R223" i="2"/>
  <c r="R194" i="2" s="1"/>
  <c r="P240" i="2"/>
  <c r="P279" i="2"/>
  <c r="R286" i="2"/>
  <c r="R81" i="3"/>
  <c r="R80" i="3" s="1"/>
  <c r="R81" i="4"/>
  <c r="R80" i="4" s="1"/>
  <c r="R83" i="5"/>
  <c r="R82" i="5" s="1"/>
  <c r="R88" i="2"/>
  <c r="J74" i="3"/>
  <c r="J49" i="3"/>
  <c r="J51" i="3"/>
  <c r="J76" i="3"/>
  <c r="J30" i="4"/>
  <c r="AV54" i="1" s="1"/>
  <c r="AT54" i="1" s="1"/>
  <c r="F30" i="4"/>
  <c r="AZ54" i="1" s="1"/>
  <c r="J30" i="5"/>
  <c r="AV55" i="1" s="1"/>
  <c r="AT55" i="1" s="1"/>
  <c r="F30" i="5"/>
  <c r="AZ55" i="1" s="1"/>
  <c r="T83" i="5"/>
  <c r="T82" i="5" s="1"/>
  <c r="F76" i="3"/>
  <c r="J30" i="3"/>
  <c r="AV53" i="1" s="1"/>
  <c r="AT53" i="1" s="1"/>
  <c r="E45" i="4"/>
  <c r="J49" i="5"/>
  <c r="E72" i="5"/>
  <c r="F78" i="5"/>
  <c r="J31" i="5"/>
  <c r="AW55" i="1" s="1"/>
  <c r="F31" i="3"/>
  <c r="BA53" i="1" s="1"/>
  <c r="F77" i="4"/>
  <c r="BK81" i="4"/>
  <c r="J78" i="5"/>
  <c r="F31" i="4"/>
  <c r="BA54" i="1" s="1"/>
  <c r="F79" i="5"/>
  <c r="T87" i="2" l="1"/>
  <c r="J81" i="4"/>
  <c r="J57" i="4" s="1"/>
  <c r="BK80" i="4"/>
  <c r="J80" i="4" s="1"/>
  <c r="R87" i="2"/>
  <c r="BK88" i="2"/>
  <c r="J89" i="2"/>
  <c r="J54" i="2" s="1"/>
  <c r="BA51" i="1"/>
  <c r="BK80" i="3"/>
  <c r="J80" i="3" s="1"/>
  <c r="J81" i="3"/>
  <c r="J57" i="3" s="1"/>
  <c r="AZ51" i="1"/>
  <c r="J83" i="5"/>
  <c r="J57" i="5" s="1"/>
  <c r="BK82" i="5"/>
  <c r="J82" i="5" s="1"/>
  <c r="J195" i="2"/>
  <c r="J60" i="2" s="1"/>
  <c r="BK194" i="2"/>
  <c r="J194" i="2" s="1"/>
  <c r="J59" i="2" s="1"/>
  <c r="P194" i="2"/>
  <c r="P87" i="2"/>
  <c r="AU52" i="1" s="1"/>
  <c r="AU51" i="1" s="1"/>
  <c r="J56" i="3" l="1"/>
  <c r="J27" i="3"/>
  <c r="J56" i="5"/>
  <c r="J27" i="5"/>
  <c r="AW51" i="1"/>
  <c r="AK27" i="1" s="1"/>
  <c r="W27" i="1"/>
  <c r="J27" i="4"/>
  <c r="J56" i="4"/>
  <c r="AV51" i="1"/>
  <c r="W26" i="1"/>
  <c r="BK87" i="2"/>
  <c r="J87" i="2" s="1"/>
  <c r="J88" i="2"/>
  <c r="J53" i="2" s="1"/>
  <c r="AG55" i="1" l="1"/>
  <c r="AN55" i="1" s="1"/>
  <c r="J36" i="5"/>
  <c r="J52" i="2"/>
  <c r="J25" i="2"/>
  <c r="AG53" i="1"/>
  <c r="AN53" i="1" s="1"/>
  <c r="J36" i="3"/>
  <c r="J36" i="4"/>
  <c r="AG54" i="1"/>
  <c r="AN54" i="1" s="1"/>
  <c r="AT51" i="1"/>
  <c r="AK26" i="1"/>
  <c r="AG52" i="1" l="1"/>
  <c r="J34" i="2"/>
  <c r="AG51" i="1" l="1"/>
  <c r="AN52" i="1"/>
  <c r="AK23" i="1" l="1"/>
  <c r="AK32" i="1" s="1"/>
  <c r="AN51" i="1"/>
</calcChain>
</file>

<file path=xl/sharedStrings.xml><?xml version="1.0" encoding="utf-8"?>
<sst xmlns="http://schemas.openxmlformats.org/spreadsheetml/2006/main" count="4676" uniqueCount="1057">
  <si>
    <t>Export VZ</t>
  </si>
  <si>
    <t>List obsahuje:</t>
  </si>
  <si>
    <t>1) Rekapitulace stavby</t>
  </si>
  <si>
    <t>2) Rekapitulace objektů stavby a soupisů prací</t>
  </si>
  <si>
    <t>3.0</t>
  </si>
  <si>
    <t>ZAMOK</t>
  </si>
  <si>
    <t>False</t>
  </si>
  <si>
    <t>{1e9db0f5-8238-4987-bf38-d0814875cde1}</t>
  </si>
  <si>
    <t>0,01</t>
  </si>
  <si>
    <t>21</t>
  </si>
  <si>
    <t>15</t>
  </si>
  <si>
    <t>REKAPITULACE STAVBY</t>
  </si>
  <si>
    <t>v ---  níže se nacházejí doplnkové a pomocné údaje k sestavám  --- v</t>
  </si>
  <si>
    <t>Návod na vyplnění</t>
  </si>
  <si>
    <t>0,001</t>
  </si>
  <si>
    <t>Kód:</t>
  </si>
  <si>
    <t>201812</t>
  </si>
  <si>
    <t>Měnit lze pouze buňky se žlutým podbarvením!_x000D_
_x000D_
1) v Rekapitulaci stavby vyplňte údaje o Uchazeči (přenesou se do ostatních sestav i v jiných listech)_x000D_
_x000D_
2) na vybraných listech vyplňte v sestavě Soupis prací ceny u položek_x000D_
_x000D_
Podrobnosti k vyplnění naleznete na poslední záložce s Pokyny pro vyplnění</t>
  </si>
  <si>
    <t>Stavba:</t>
  </si>
  <si>
    <t>Stavební úpravy administrativní budovy, U staré sladovny č.p. 390, 288 02 Nymburk</t>
  </si>
  <si>
    <t>KSO:</t>
  </si>
  <si>
    <t/>
  </si>
  <si>
    <t>CC-CZ:</t>
  </si>
  <si>
    <t>Místo:</t>
  </si>
  <si>
    <t>Nymburk</t>
  </si>
  <si>
    <t>Datum:</t>
  </si>
  <si>
    <t>8. 8. 2018</t>
  </si>
  <si>
    <t>Zadavatel:</t>
  </si>
  <si>
    <t>IČ:</t>
  </si>
  <si>
    <t xml:space="preserve"> </t>
  </si>
  <si>
    <t>DIČ:</t>
  </si>
  <si>
    <t>Uchazeč:</t>
  </si>
  <si>
    <t>Vyplň údaj</t>
  </si>
  <si>
    <t>Projektant:</t>
  </si>
  <si>
    <t>True</t>
  </si>
  <si>
    <t>Poznámka:</t>
  </si>
  <si>
    <t>Soupis prací je sestaven s využitím Cenové soustavy ÚRS. Položky, které pochází z této cenové soustavy, jsou ve sloupci 'Cenová soustava' označeny popisem 'CS ÚRS' a úrovní příslušného kalendářního pololetí. Veškeré další informace vymezující popis a podmínky použití těchto položek z Cenové soustavy, které nejsou uvedeny přímo v soupisu prací, jsou neomezeně dálkově k dispozici na www.cs-urs.cz, sekce Cenové a technické podmínky.</t>
  </si>
  <si>
    <t>Cena bez DPH</t>
  </si>
  <si>
    <t>Sazba daně</t>
  </si>
  <si>
    <t>Základ daně</t>
  </si>
  <si>
    <t>Výše daně</t>
  </si>
  <si>
    <t>DPH</t>
  </si>
  <si>
    <t>základní</t>
  </si>
  <si>
    <t>snížená</t>
  </si>
  <si>
    <t>zákl. přenesená</t>
  </si>
  <si>
    <t>sníž. přenesená</t>
  </si>
  <si>
    <t>nulová</t>
  </si>
  <si>
    <t>Cena s DPH</t>
  </si>
  <si>
    <t>v</t>
  </si>
  <si>
    <t>CZK</t>
  </si>
  <si>
    <t>REKAPITULACE OBJEKTŮ STAVBY A SOUPISŮ PRACÍ</t>
  </si>
  <si>
    <t>Informatívní údaje z listů zakázek</t>
  </si>
  <si>
    <t>Kód</t>
  </si>
  <si>
    <t>Objekt, Soupis prací</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</si>
  <si>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</si>
  <si>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</si>
  <si>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</si>
  <si>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</si>
  <si>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</si>
  <si>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</si>
  <si>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</si>
  <si>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</si>
  <si>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</si>
  <si>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</si>
  <si>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</si>
  <si>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</si>
  <si>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</si>
  <si>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</si>
  <si>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</si>
  <si>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stavby celkem</t>
  </si>
  <si>
    <t>D</t>
  </si>
  <si>
    <t>0</t>
  </si>
  <si>
    <t>IMPORT</t>
  </si>
  <si>
    <t>{00000000-0000-0000-0000-000000000000}</t>
  </si>
  <si>
    <t>/</t>
  </si>
  <si>
    <t>STA</t>
  </si>
  <si>
    <t>1</t>
  </si>
  <si>
    <t>###NOINSERT###</t>
  </si>
  <si>
    <t>ZTI</t>
  </si>
  <si>
    <t>{903ecf8e-f0ac-446d-a58e-f045d440e25d}</t>
  </si>
  <si>
    <t>2</t>
  </si>
  <si>
    <t>201812-2</t>
  </si>
  <si>
    <t>Ústřední vytápění</t>
  </si>
  <si>
    <t>{87daf4a1-1de5-455d-b146-9e2ad066bc9e}</t>
  </si>
  <si>
    <t>201812-3</t>
  </si>
  <si>
    <t>Elektro</t>
  </si>
  <si>
    <t>{745fbc43-01c4-496b-8565-4153e032884c}</t>
  </si>
  <si>
    <t>1) Krycí list soupisu</t>
  </si>
  <si>
    <t>2) Rekapitulace</t>
  </si>
  <si>
    <t>3) Soupis prací</t>
  </si>
  <si>
    <t>Zpět na list:</t>
  </si>
  <si>
    <t>Rekapitulace stavby</t>
  </si>
  <si>
    <t>KRYCÍ LIST SOUPISU</t>
  </si>
  <si>
    <t>REKAPITULACE ČLENĚNÍ SOUPISU PRACÍ</t>
  </si>
  <si>
    <t>Kód dílu - Popis</t>
  </si>
  <si>
    <t>Cena celkem [CZK]</t>
  </si>
  <si>
    <t>Náklady soupisu celkem</t>
  </si>
  <si>
    <t>-1</t>
  </si>
  <si>
    <t>HSV - Práce a dodávky HSV</t>
  </si>
  <si>
    <t xml:space="preserve">    3 - Svislé a kompletní konstrukce</t>
  </si>
  <si>
    <t xml:space="preserve">    6 - Úpravy povrchů, podlahy a osazování výplní</t>
  </si>
  <si>
    <t xml:space="preserve">    9 - Ostatní konstrukce a práce, bourání</t>
  </si>
  <si>
    <t xml:space="preserve">    997 - Přesun sutě</t>
  </si>
  <si>
    <t xml:space="preserve">    998 - Přesun hmot</t>
  </si>
  <si>
    <t>PSV - Práce a dodávky PSV</t>
  </si>
  <si>
    <t xml:space="preserve">    711 - Izolace proti vodě, vlhkosti a plynům</t>
  </si>
  <si>
    <t xml:space="preserve">    725 - Zdravotechnika - zařizovací předměty</t>
  </si>
  <si>
    <t xml:space="preserve">    763 - Konstrukce suché výstavby</t>
  </si>
  <si>
    <t xml:space="preserve">    764 - Konstrukce klempířské</t>
  </si>
  <si>
    <t xml:space="preserve">    766 - Konstrukce truhlářské</t>
  </si>
  <si>
    <t xml:space="preserve">    771 - Podlahy z dlaždic</t>
  </si>
  <si>
    <t xml:space="preserve">    776 - Podlahy povlakové</t>
  </si>
  <si>
    <t xml:space="preserve">    781 - Dokončovací práce - obklady</t>
  </si>
  <si>
    <t xml:space="preserve">    783 - Dokončovací práce - nátěry</t>
  </si>
  <si>
    <t xml:space="preserve">    784 - Dokončovací práce - malby a tapety</t>
  </si>
  <si>
    <t>SOUPIS PRACÍ</t>
  </si>
  <si>
    <t>PČ</t>
  </si>
  <si>
    <t>Popis</t>
  </si>
  <si>
    <t>MJ</t>
  </si>
  <si>
    <t>Množství</t>
  </si>
  <si>
    <t>J.cena [CZK]</t>
  </si>
  <si>
    <t>Cenová soustava</t>
  </si>
  <si>
    <t>Poznámka</t>
  </si>
  <si>
    <t>J. Nh [h]</t>
  </si>
  <si>
    <t>Nh celkem [h]</t>
  </si>
  <si>
    <t>J. hmotnost_x000D_
[t]</t>
  </si>
  <si>
    <t>Hmotnost_x000D_
celkem [t]</t>
  </si>
  <si>
    <t>J. suť [t]</t>
  </si>
  <si>
    <t>Suť Celkem [t]</t>
  </si>
  <si>
    <t>HSV</t>
  </si>
  <si>
    <t>Práce a dodávky HSV</t>
  </si>
  <si>
    <t>ROZPOCET</t>
  </si>
  <si>
    <t>3</t>
  </si>
  <si>
    <t>Svislé a kompletní konstrukce</t>
  </si>
  <si>
    <t>24</t>
  </si>
  <si>
    <t>K</t>
  </si>
  <si>
    <t>317234410</t>
  </si>
  <si>
    <t>Vyzdívka mezi nosníky cihlami pálenými na maltu cementovou</t>
  </si>
  <si>
    <t>m3</t>
  </si>
  <si>
    <t>CS ÚRS 2017 01</t>
  </si>
  <si>
    <t>4</t>
  </si>
  <si>
    <t>1579453494</t>
  </si>
  <si>
    <t>PSC</t>
  </si>
  <si>
    <t xml:space="preserve">Poznámka k souboru cen:_x000D_
1. Cenu lze použít i pro nadezdívku nad nosníky pro jejich osazení (uklínování zdiva). 2. Množství jednotek se určuje v m3 objemu vyzdívky jako součin světlosti neomítnutého otvoru; šířky (rovné tloušťce neomítnuté zdi zmenšené o tloušťku svislého plentování přírub) a výšky nosníku. 3. Plentování ocelových válcovaných nosníků jednostranné cihlami se oceňuje cenami 346 24-4381 až -4384, katalogu 801-1 Budovy a haly-zděné a monolitické. </t>
  </si>
  <si>
    <t>VV</t>
  </si>
  <si>
    <t>0,25*0,3*1,5</t>
  </si>
  <si>
    <t>25</t>
  </si>
  <si>
    <t>317941123</t>
  </si>
  <si>
    <t>Osazování ocelových válcovaných nosníků na zdivu I nebo IE nebo U nebo UE nebo L č. 14 až 22 nebo výšky do 220 mm</t>
  </si>
  <si>
    <t>t</t>
  </si>
  <si>
    <t>-279284466</t>
  </si>
  <si>
    <t xml:space="preserve">Poznámka k souboru cen:_x000D_
1. Ceny jsou určeny pro zednické osazování na cementovou maltu(min. MC 15). 2. Dodávka ocelových nosníků se oceňuje ve specifikaci. 3. Ztratné lze dohodnout ve směrné výši 8 % na krytí nákladů na řezání příslušných délek z hutních délek nosníků a na zbytkový odpad (prořez). </t>
  </si>
  <si>
    <t>(14,3*1,5+1,5)/1000</t>
  </si>
  <si>
    <t>26</t>
  </si>
  <si>
    <t>M</t>
  </si>
  <si>
    <t>130107160</t>
  </si>
  <si>
    <t>ocel profilová IPN, v jakosti 11 375, h=140 mm</t>
  </si>
  <si>
    <t>8</t>
  </si>
  <si>
    <t>-286969461</t>
  </si>
  <si>
    <t>1,03*0,023</t>
  </si>
  <si>
    <t>27</t>
  </si>
  <si>
    <t>346244381</t>
  </si>
  <si>
    <t>Plentování ocelových válcovaných nosníků jednostranné cihlami na maltu, výška stojiny do 200 mm</t>
  </si>
  <si>
    <t>m2</t>
  </si>
  <si>
    <t>-143109929</t>
  </si>
  <si>
    <t>2*0,25*1,5</t>
  </si>
  <si>
    <t>81</t>
  </si>
  <si>
    <t>346272115</t>
  </si>
  <si>
    <t>Přizdívky izolační a ochranné z pórobetonových tvárnic o objemové hmotnosti 500 kg/m3, na tenké maltové lože tloušťky přizdívky 150 mm</t>
  </si>
  <si>
    <t>1031254448</t>
  </si>
  <si>
    <t>1,5*(0,9+1)" zazdívka WC modulů</t>
  </si>
  <si>
    <t>23</t>
  </si>
  <si>
    <t>349231821</t>
  </si>
  <si>
    <t>Přizdívka z cihel ostění s ozubem ve vybouraných otvorech, s vysekáním kapes pro zavázaní přes 150 do 300 mm</t>
  </si>
  <si>
    <t>-1257989617</t>
  </si>
  <si>
    <t xml:space="preserve">Poznámka k souboru cen:_x000D_
1. Ceny jsou určeny pro přizdívku ostění zavazovaného do přilehlého zdiva. 2. Ceny neplatí pro přizdívku ostění do 80 mm tloušťky; tyto se oceňují příslušnými cenami souboru cen 319 20- . Vyrovnání nerovného povrchu vnitřního i vnějšího zdiva. 3. Množství měrných jednotek se určuje jako součin tloušťky zdi a výšky přizdívaného o ostění. </t>
  </si>
  <si>
    <t>0,3*(1,2+1,6+1,6)</t>
  </si>
  <si>
    <t>6</t>
  </si>
  <si>
    <t>Úpravy povrchů, podlahy a osazování výplní</t>
  </si>
  <si>
    <t>35</t>
  </si>
  <si>
    <t>612001R</t>
  </si>
  <si>
    <t>Oprava fasády po vybouraných otvorech</t>
  </si>
  <si>
    <t>kpl</t>
  </si>
  <si>
    <t>911332893</t>
  </si>
  <si>
    <t>51</t>
  </si>
  <si>
    <t>612131101</t>
  </si>
  <si>
    <t>Podkladní a spojovací vrstva vnitřních omítaných ploch cementový postřik nanášený ručně celoplošně stěn</t>
  </si>
  <si>
    <t>-1265906239</t>
  </si>
  <si>
    <t>27,84+52,288</t>
  </si>
  <si>
    <t>82</t>
  </si>
  <si>
    <t>612142001</t>
  </si>
  <si>
    <t>Potažení vnitřních ploch pletivem v ploše nebo pruzích, na plném podkladu sklovláknitým vtlačením do tmelu stěn</t>
  </si>
  <si>
    <t>-2115503830</t>
  </si>
  <si>
    <t xml:space="preserve">Poznámka k souboru cen:_x000D_
1. V cenách -2001 jsou započteny i náklady na tmel. </t>
  </si>
  <si>
    <t>33</t>
  </si>
  <si>
    <t>612335301</t>
  </si>
  <si>
    <t>Cementová omítka ostění nebo nadpraží hladká</t>
  </si>
  <si>
    <t>1411232946</t>
  </si>
  <si>
    <t xml:space="preserve">Poznámka k souboru cen:_x000D_
1. Ceny lze použít jen pro ocenění samostatně upravovaného ostění a nadpraží ( např. při dodatečné výměně oken nebo zárubní ) v šířce do 300 mm okolo upravovaného otvoru. </t>
  </si>
  <si>
    <t>0,2*(0,5+0,75+0,75)</t>
  </si>
  <si>
    <t>34</t>
  </si>
  <si>
    <t>612335302</t>
  </si>
  <si>
    <t>Cementová omítka ostění nebo nadpraží štuková</t>
  </si>
  <si>
    <t>1025023153</t>
  </si>
  <si>
    <t>0,2*(1,2+1,6+1,6)+(0,24*2,65)</t>
  </si>
  <si>
    <t>28</t>
  </si>
  <si>
    <t>622321121</t>
  </si>
  <si>
    <t>Omítka vápenocementová vnějších ploch nanášená ručně jednovrstvá, tloušťky do 15 mm hladká stěn</t>
  </si>
  <si>
    <t>1975106050</t>
  </si>
  <si>
    <t xml:space="preserve">Poznámka k souboru cen:_x000D_
1. Pro ocenění nanášení omítky v tloušťce jádrové omítky přes 15 mm se použije příplatek za každých dalších i započatých 5 mm. 2. Podkladní a spojovací vrstvy se oceňují cenami souboru cen 62.13-1... této části katalogu. </t>
  </si>
  <si>
    <t>2,1*(0,9+0,9+1,55+1,55)-(0,6*1,97)-(0,5*0,75)" 5.03</t>
  </si>
  <si>
    <t>2,1*(1+1+1,55+1,55)-2*(0,6*1,97)"5.04</t>
  </si>
  <si>
    <t>2,1*(1,725+1,725+1,4+1,4)-2*(0,6*1,97)" 5.05</t>
  </si>
  <si>
    <t>Součet</t>
  </si>
  <si>
    <t>32</t>
  </si>
  <si>
    <t>622321141</t>
  </si>
  <si>
    <t>Omítka vápenocementová vnějších ploch nanášená ručně dvouvrstvá, tloušťky jádrové omítky do 15 mm a tloušťky štuku do 3 mm štuková stěn</t>
  </si>
  <si>
    <t>-1197993160</t>
  </si>
  <si>
    <t>0,65*(0,9+0,9+1,55+1,55)" 5.03</t>
  </si>
  <si>
    <t>0,65*(1+1+1,55+1,55)" 5.04</t>
  </si>
  <si>
    <t>0,65*(1,725+1,725+1,4+1,4)" 5.05</t>
  </si>
  <si>
    <t>2,65*(3,85+3,85+3,025+3,025)-(1,2*1,6)-(0,8*1,97)-(2*2,1)" 5.08</t>
  </si>
  <si>
    <t>2,65*(1,725+1,725+1,2+1,2)-(1,2*2,1)" 5.09</t>
  </si>
  <si>
    <t>29</t>
  </si>
  <si>
    <t>632451103</t>
  </si>
  <si>
    <t>Potěr cementový samonivelační ze suchých směsí tloušťky přes 5 do 10 mm</t>
  </si>
  <si>
    <t>-1931772986</t>
  </si>
  <si>
    <t>1,45+1,7+2,55+8,7+2,16</t>
  </si>
  <si>
    <t>9</t>
  </si>
  <si>
    <t>Ostatní konstrukce a práce, bourání</t>
  </si>
  <si>
    <t>36</t>
  </si>
  <si>
    <t>946311132</t>
  </si>
  <si>
    <t>Montáž zavěšeného řadového trubkového lešení šíře do 1,5 m s provozním zatížením tř. 3 přes 150 do 200 kg/m2, umístěného ve výšce přes 10 do 25 m</t>
  </si>
  <si>
    <t>1094582408</t>
  </si>
  <si>
    <t xml:space="preserve">Poznámka k souboru cen:_x000D_
1. V ceně příplatku jsou započteny i náklady na závěsný systém. 2. Množství měrných jednotek se určuje v m2 pohledové plochy. Pohledová plocha lešení je dána součinem výšky zavěšeného lešení (měřená jako svislá vzdálenost nejvyššího závěsného bodu od nejnižší úrovně podlahy) a délky. 3. Montáž lešení zavěšených řadových trubkových s úrovní zavěšení vyšší než 25 m se oceňuje individuálně, stejně tak jako konstrukce s vyšším zatížením než 200 kg/m2. </t>
  </si>
  <si>
    <t>37</t>
  </si>
  <si>
    <t>946311232</t>
  </si>
  <si>
    <t>Montáž zavěšeného řadového trubkového lešení šíře do 1,5 m Příplatek za první a každý další den použití lešení k ceně -1132</t>
  </si>
  <si>
    <t>-1913886187</t>
  </si>
  <si>
    <t>38</t>
  </si>
  <si>
    <t>946311832</t>
  </si>
  <si>
    <t>Demontáž zavěšeného řadového trubkového lešení šíře do 1,5 m s provozním zatížením tř. 3 přes 150 do 200 kg/m2, umístěného ve výšce přes 10 do 25 m</t>
  </si>
  <si>
    <t>22507616</t>
  </si>
  <si>
    <t xml:space="preserve">Poznámka k souboru cen:_x000D_
1. Demontáž lešení zavěšených řadových trubkových s úrovní zavěšení vyšší než 25 m se oceňuje individuálně, stejně tak jako konstrukce s vyšším zatížením než 200 kg/m2. </t>
  </si>
  <si>
    <t>39</t>
  </si>
  <si>
    <t>949101111</t>
  </si>
  <si>
    <t>Lešení pomocné pracovní pro objekty pozemních staveb pro zatížení do 150 kg/m2, o výšce lešeňové podlahy do 1,9 m</t>
  </si>
  <si>
    <t>-17230342</t>
  </si>
  <si>
    <t xml:space="preserve">Poznámka k souboru cen:_x000D_
1. V ceně jsou započteny i náklady na montáž, opotřebení a demontáž lešení. 2. V ceně nejsou započteny náklady na manipulaci s lešením; tyto jsou již zahrnuty v cenách příslušných stavebních prací. 3. Množství měrných jednotek se určuje m2 podlahové plochy, na které se práce provádí. </t>
  </si>
  <si>
    <t>962031132</t>
  </si>
  <si>
    <t>Bourání příček z cihel, tvárnic nebo příčkovek z cihel pálených, plných nebo dutých na maltu vápennou nebo vápenocementovou, tl. do 100 mm</t>
  </si>
  <si>
    <t>-235990070</t>
  </si>
  <si>
    <t>2,65*(2,085+1+0,5+1,9+1)-3*(0,6*1,97)</t>
  </si>
  <si>
    <t>965081213</t>
  </si>
  <si>
    <t>Bourání podlah z dlaždic bez podkladního lože nebo mazaniny, s jakoukoliv výplní spár keramických nebo xylolitových tl. do 10 mm, plochy přes 1 m2</t>
  </si>
  <si>
    <t>-641332190</t>
  </si>
  <si>
    <t xml:space="preserve">Poznámka k souboru cen:_x000D_
1. Odsekání soklíků se oceňuje cenami souboru cen 965 08. </t>
  </si>
  <si>
    <t>1,45+1,7+2,55+1,4+2,16+1,75+4,5+2,16</t>
  </si>
  <si>
    <t>967031132</t>
  </si>
  <si>
    <t>Přisekání (špicování) plošné nebo rovných ostění zdiva z cihel pálených rovných ostění, bez odstupu, po hrubém vybourání otvorů, na maltu vápennou nebo vápenocementovou</t>
  </si>
  <si>
    <t>-765011794</t>
  </si>
  <si>
    <t>968062354</t>
  </si>
  <si>
    <t>Vybourání dřevěných rámů oken s křídly, dveřních zárubní, vrat, stěn, ostění nebo obkladů rámů oken s křídly dvojitých, plochy do 1 m2</t>
  </si>
  <si>
    <t>902367631</t>
  </si>
  <si>
    <t xml:space="preserve">Poznámka k souboru cen:_x000D_
1. V cenách -2244 až -2747 jsou započteny i náklady na vyvěšení křídel. </t>
  </si>
  <si>
    <t>0,5*0,75</t>
  </si>
  <si>
    <t>5</t>
  </si>
  <si>
    <t>968072455</t>
  </si>
  <si>
    <t>Vybourání kovových rámů oken s křídly, dveřních zárubní, vrat, stěn, ostění nebo obkladů dveřních zárubní, plochy do 2 m2</t>
  </si>
  <si>
    <t>-78665235</t>
  </si>
  <si>
    <t xml:space="preserve">Poznámka k souboru cen:_x000D_
1. V cenách -2244 až -2559 jsou započteny i náklady na vyvěšení křídel. 2. Cenou -2641 se oceňuje i vybourání nosné ocelové konstrukce pro sádrokartonové příčky. </t>
  </si>
  <si>
    <t>3*(0,6*1,97)</t>
  </si>
  <si>
    <t>971033541</t>
  </si>
  <si>
    <t>Vybourání otvorů ve zdivu základovém nebo nadzákladovém z cihel, tvárnic, příčkovek z cihel pálených na maltu vápennou nebo vápenocementovou plochy do 1 m2, tl. do 300 mm</t>
  </si>
  <si>
    <t>1367790765</t>
  </si>
  <si>
    <t>(0,3*0,7*1,6)+(0,3*0,5*0,85)</t>
  </si>
  <si>
    <t>10</t>
  </si>
  <si>
    <t>974031666</t>
  </si>
  <si>
    <t>Vysekání rýh ve zdivu cihelném na maltu vápennou nebo vápenocementovou pro vtahování nosníků do zdí, před vybouráním otvoru do hl. 150 mm, při v. nosníku do 250 mm</t>
  </si>
  <si>
    <t>m</t>
  </si>
  <si>
    <t>411354017</t>
  </si>
  <si>
    <t>2*1,5</t>
  </si>
  <si>
    <t>7</t>
  </si>
  <si>
    <t>978013191</t>
  </si>
  <si>
    <t>Otlučení vápenných nebo vápenocementových omítek vnitřních ploch stěn s vyškrabáním spar, s očištěním zdiva, v rozsahu přes 50 do 100 %</t>
  </si>
  <si>
    <t>183520619</t>
  </si>
  <si>
    <t xml:space="preserve">Poznámka k souboru cen:_x000D_
1. Položky lze použít i pro ocenění otlučení sádrových, hliněných apod. vnitřních omítek. </t>
  </si>
  <si>
    <t>2,65*(0,9+0,9+1,55+1,55)-(0,6*1,97)-(0,5*0,75)" 5.03</t>
  </si>
  <si>
    <t>2,65*(1+1+1,55+1,55)-2*(0,6*1,97)" 5.04</t>
  </si>
  <si>
    <t>2,65*(1,725+1,725+1,4+1,4)-2*(0,6*1,97)" 5.05</t>
  </si>
  <si>
    <t>2,65*(1+1+1,5+1,5)-(0,6*1,97)" 5.08</t>
  </si>
  <si>
    <t>2,65*(0,9+0,9+2,085+2,085)-(0,5*0,75)-(0,6*1,97)" 5.10</t>
  </si>
  <si>
    <t>2,65*(1,85+1,85+2,875+2,875)-3*(0,6*1,97)"5.11</t>
  </si>
  <si>
    <t>978059541</t>
  </si>
  <si>
    <t>Odsekání obkladů stěn včetně otlučení podkladní omítky až na zdivo z obkládaček vnitřních, z jakýchkoliv materiálů, plochy přes 1 m2</t>
  </si>
  <si>
    <t>-1207632983</t>
  </si>
  <si>
    <t>2,1*(1+1+1,55+1,55)-2*(0,6*1,97)" 5.04</t>
  </si>
  <si>
    <t>2,1*(1+1+1,5+1,5)-(0,6*1,97)" 5.08</t>
  </si>
  <si>
    <t>1*1,2" 5.09</t>
  </si>
  <si>
    <t>2,1*(0,9+0,9+2,085+2,085)-(0,5*0,75)-(0,6*1,97)" 5.10</t>
  </si>
  <si>
    <t>2,1*(1,85+1,85+2,875+2,875)-3*(0,6*1,97)"5.11</t>
  </si>
  <si>
    <t>997</t>
  </si>
  <si>
    <t>Přesun sutě</t>
  </si>
  <si>
    <t>22</t>
  </si>
  <si>
    <t>997002611</t>
  </si>
  <si>
    <t>Nakládání suti a vybouraných hmot na dopravní prostředek pro vodorovné přemístění</t>
  </si>
  <si>
    <t>1861318897</t>
  </si>
  <si>
    <t xml:space="preserve">Poznámka k souboru cen:_x000D_
1. Cena platí i pro překládání při lomené dopravě. 2. Cenu nelze použít při dopravě po železnici, po vodě nebo ručně. </t>
  </si>
  <si>
    <t>997013154</t>
  </si>
  <si>
    <t>Vnitrostaveništní doprava suti a vybouraných hmot vodorovně do 50 m svisle s omezením mechanizace pro budovy a haly výšky přes 12 do 15 m</t>
  </si>
  <si>
    <t>-972351561</t>
  </si>
  <si>
    <t xml:space="preserve">Poznámka k souboru cen:_x000D_
1. V cenách -3111 až -3217 jsou započteny i náklady na: a) vodorovnou dopravu na uvedenou vzdálenost, b) svislou dopravu pro uvedenou výšku budovy, c) naložení na vodorovný dopravní prostředek pro odvoz na skládku nebo meziskládku, d) náklady na rozhrnutí a urovnání suti na dopravním prostředku. 2. Jestliže se pro svislý přesun použije shoz nebo zařízení investora (např. výtah v budově), užije se pro ocenění dopravy suti cena -3111 (pro nejmenší výšku, tj. 6 m). 3. Montáž, demontáž a pronájem shozu se ocení cenami souboru cen 997 01-33 Shoz suti. 4. Ceny -3151 až -3162 lze použít v případě, kdy dochází ke ztížení dopravy suti např. tím, že není možné instalovat jeřáb. </t>
  </si>
  <si>
    <t>18</t>
  </si>
  <si>
    <t>997013501</t>
  </si>
  <si>
    <t>Odvoz suti a vybouraných hmot na skládku nebo meziskládku se složením, na vzdálenost do 1 km</t>
  </si>
  <si>
    <t>276029379</t>
  </si>
  <si>
    <t xml:space="preserve">Poznámka k souboru cen:_x000D_
1. Délka odvozu suti je vzdálenost od místa naložení suti na dopravní prostředek až po místo složení na určené skládce nebo meziskládce. 2. V ceně -3501 jsou započteny i náklady na složení suti na skládku nebo meziskládku. 3. Ceny jsou určeny pro odvoz suti na skládku nebo meziskládku jakýmkoliv způsobem silniční dopravy (i prostřednictvím kontejnerů). 4. Odvoz suti z meziskládky se oceňuje cenou 997 01-3511. </t>
  </si>
  <si>
    <t>19</t>
  </si>
  <si>
    <t>997013509</t>
  </si>
  <si>
    <t>Odvoz suti a vybouraných hmot na skládku nebo meziskládku se složením, na vzdálenost Příplatek k ceně za každý další i započatý 1 km přes 1 km</t>
  </si>
  <si>
    <t>-748157427</t>
  </si>
  <si>
    <t>20</t>
  </si>
  <si>
    <t>997013831</t>
  </si>
  <si>
    <t>Poplatek za uložení stavebního odpadu na skládce (skládkovné) směsného</t>
  </si>
  <si>
    <t>-652422961</t>
  </si>
  <si>
    <t xml:space="preserve">Poznámka k souboru cen:_x000D_
1. Ceny uvedené v souboru lze po dohodě upravit podle místních podmínek. 2. Uložení odpadů neuvedených v souboru cen se oceňuje individuálně. 3. V cenách je započítán poplatek za ukládaní odpadu dle zákona 185/2001 Sb. 4. Případné drcení stavebního odpadu lze ocenit souborem cen 997 00-60 Drcení stavebního odpadu z katalogu 800-6 Demolice objektů. </t>
  </si>
  <si>
    <t>998</t>
  </si>
  <si>
    <t>Přesun hmot</t>
  </si>
  <si>
    <t>40</t>
  </si>
  <si>
    <t>998017003</t>
  </si>
  <si>
    <t>Přesun hmot pro budovy občanské výstavby, bydlení, výrobu a služby s omezením mechanizace vodorovná dopravní vzdálenost do 100 m pro budovy s jakoukoliv nosnou konstrukcí výšky přes 12 do 24 m</t>
  </si>
  <si>
    <t>630149006</t>
  </si>
  <si>
    <t xml:space="preserve">Poznámka k souboru cen:_x000D_
1. Ceny -7001 až -7006 lze použít v případě, kdy dochází ke ztížení přesunu např. tím, že není možné instalovat jeřáb. 2. K cenám -7001 až -7006 lze použít příplatky za zvětšený přesun -1014 až -1019, -2034 až -2039 nebo -2114 až 2119. 3. Jestliže pro svislý přesun používá zařízení investora (např. výtah v budově), užijí se pro ocenění přesunu hmot ceny stanovené pro nejmenší výšku, tj. 6 m. </t>
  </si>
  <si>
    <t>PSV</t>
  </si>
  <si>
    <t>Práce a dodávky PSV</t>
  </si>
  <si>
    <t>711</t>
  </si>
  <si>
    <t>Izolace proti vodě, vlhkosti a plynům</t>
  </si>
  <si>
    <t>30</t>
  </si>
  <si>
    <t>711191001</t>
  </si>
  <si>
    <t>Provedení nátěru adhezního můstku na ploše vodorovné V</t>
  </si>
  <si>
    <t>16</t>
  </si>
  <si>
    <t>1760470461</t>
  </si>
  <si>
    <t>31</t>
  </si>
  <si>
    <t>585812200</t>
  </si>
  <si>
    <t>můstek adhezní pod izolační a vyrovnávací lepící hmoty bal. 10 kg</t>
  </si>
  <si>
    <t>kg</t>
  </si>
  <si>
    <t>-2055707192</t>
  </si>
  <si>
    <t>725</t>
  </si>
  <si>
    <t>Zdravotechnika - zařizovací předměty</t>
  </si>
  <si>
    <t>13</t>
  </si>
  <si>
    <t>725110811</t>
  </si>
  <si>
    <t>Demontáž klozetů splachovacích s nádrží nebo tlakovým splachovačem</t>
  </si>
  <si>
    <t>soubor</t>
  </si>
  <si>
    <t>361028891</t>
  </si>
  <si>
    <t>725130811</t>
  </si>
  <si>
    <t>Demontáž pisoárových stání s nádrží 1 dílných</t>
  </si>
  <si>
    <t>-2077998877</t>
  </si>
  <si>
    <t>14</t>
  </si>
  <si>
    <t>725210821</t>
  </si>
  <si>
    <t>Demontáž umyvadel bez výtokových armatur umyvadel</t>
  </si>
  <si>
    <t>1755458761</t>
  </si>
  <si>
    <t>725330820</t>
  </si>
  <si>
    <t>Demontáž výlevek bez výtokových armatur a bez nádrže a splachovacího potrubí diturvitových</t>
  </si>
  <si>
    <t>1611028727</t>
  </si>
  <si>
    <t>11</t>
  </si>
  <si>
    <t>725820801</t>
  </si>
  <si>
    <t>Demontáž baterií nástěnných do G 3/4</t>
  </si>
  <si>
    <t>1421892055</t>
  </si>
  <si>
    <t>763</t>
  </si>
  <si>
    <t>Konstrukce suché výstavby</t>
  </si>
  <si>
    <t>49</t>
  </si>
  <si>
    <t>763001R</t>
  </si>
  <si>
    <t>Oprava SDK podhledu protipožárního, desky RF 12,5 mm - do 30%</t>
  </si>
  <si>
    <t>-1359387151</t>
  </si>
  <si>
    <t>50</t>
  </si>
  <si>
    <t>998763202</t>
  </si>
  <si>
    <t>Přesun hmot pro dřevostavby stanovený procentní sazbou (%) z ceny vodorovná dopravní vzdálenost do 50 m v objektech výšky přes 12 do 24 m</t>
  </si>
  <si>
    <t>%</t>
  </si>
  <si>
    <t>-181937573</t>
  </si>
  <si>
    <t xml:space="preserve">Poznámka k souboru cen:_x000D_
1. Ceny pro přesun hmot stanovený z hmotnosti přesunovaného materiálu se použijí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 cenám -3181 pro přesun prováděný bez použití mechanizace, tj. za ztížených podmínek, lze použít pouze pro hmotnost materiálu, která se tímto způsobem skutečně přemísťuje. U přesunu stanoveného procentní sazbou se ztížení přesunu ocení individuálně. </t>
  </si>
  <si>
    <t>764</t>
  </si>
  <si>
    <t>Konstrukce klempířské</t>
  </si>
  <si>
    <t>44</t>
  </si>
  <si>
    <t>764216604</t>
  </si>
  <si>
    <t>Oplechování parapetů z pozinkovaného plechu s povrchovou úpravou rovných mechanicky kotvené, bez rohů rš 330 mm</t>
  </si>
  <si>
    <t>-793417943</t>
  </si>
  <si>
    <t>48</t>
  </si>
  <si>
    <t>998764203</t>
  </si>
  <si>
    <t>Přesun hmot pro konstrukce klempířské stanovený procentní sazbou (%) z ceny vodorovná dopravní vzdálenost do 50 m v objektech výšky přes 12 do 24 m</t>
  </si>
  <si>
    <t>1701345293</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</si>
  <si>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 cenám -4181 pro přesun prováděný bez použití mechanizace, tj. za ztížených podmínek, lze použít pouze pro hmotnost materiálu, která se tímto způsobem skutečně přemísťuje. </t>
  </si>
  <si>
    <t>766</t>
  </si>
  <si>
    <t>Konstrukce truhlářské</t>
  </si>
  <si>
    <t>41</t>
  </si>
  <si>
    <t>766.001R</t>
  </si>
  <si>
    <t>01 - Dveře vnitřní jednokřídlé 800/1970 mm, HPL laminát, obložková zárubeň, rozetové kovální klika-klika AL - kompletní dodávka a montáž</t>
  </si>
  <si>
    <t>kus</t>
  </si>
  <si>
    <t>-2073169950</t>
  </si>
  <si>
    <t>42</t>
  </si>
  <si>
    <t>766.002R</t>
  </si>
  <si>
    <t>02 - Plastová stěna čtyřdílná fixní 3640/1400-3000 mm, barva bílá, ornamentní bezpečnostní dvojsklo lepené, včetně vnitřních horizont. žaluzií - kompletní dodávka a montáž</t>
  </si>
  <si>
    <t>1411358435</t>
  </si>
  <si>
    <t>43</t>
  </si>
  <si>
    <t>766.03R</t>
  </si>
  <si>
    <t>03 - Plastové okno jendodílné otevíravé a sklopné 1200/1600 mm, barva dřevo/bílá, izolační trojsklo Ug=0,6 W/m2K, včetně vnitřních horizont. žaluzií - kompletní dodávka a montáž</t>
  </si>
  <si>
    <t>-938767002</t>
  </si>
  <si>
    <t>45</t>
  </si>
  <si>
    <t>766694112</t>
  </si>
  <si>
    <t>Montáž ostatních truhlářských konstrukcí parapetních desek dřevěných nebo plastových šířky do 300 mm, délky přes 1000 do 1600 mm</t>
  </si>
  <si>
    <t>-1690399422</t>
  </si>
  <si>
    <t xml:space="preserve">Poznámka k souboru cen:_x000D_
1. Cenami -8111 a -8112 se oceňuje montáž vrat oboru JKPOV 611. 2. Cenami -97 . . nelze oceňovat venkovní krycí lišty balkónových dveří; tato montáž se oceňuje cenou -1610. </t>
  </si>
  <si>
    <t>46</t>
  </si>
  <si>
    <t>607941030</t>
  </si>
  <si>
    <t>deska parapetní dřevotřísková vnitřní 0,3 x 1 m</t>
  </si>
  <si>
    <t>-857783171</t>
  </si>
  <si>
    <t>47</t>
  </si>
  <si>
    <t>998766203</t>
  </si>
  <si>
    <t>Přesun hmot pro konstrukce truhlářské stanovený procentní sazbou (%) z ceny vodorovná dopravní vzdálenost do 50 m v objektech výšky přes 12 do 24 m</t>
  </si>
  <si>
    <t>2040094686</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</si>
  <si>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 cenám -6181 pro přesun prováděný bez použití mechanizace, tj. za ztížených podmínek, lze použít pouze pro hmotnost materiálu, která se tímto způsobem skutečně přemísťuje. </t>
  </si>
  <si>
    <t>771</t>
  </si>
  <si>
    <t>Podlahy z dlaždic</t>
  </si>
  <si>
    <t>52</t>
  </si>
  <si>
    <t>771574114</t>
  </si>
  <si>
    <t>Montáž podlah z dlaždic keramických lepených flexibilním lepidlem režných nebo glazovaných hladkých přes 12 do 19 ks/ m2</t>
  </si>
  <si>
    <t>579535000</t>
  </si>
  <si>
    <t>1,45+1,7+2,55+2,16</t>
  </si>
  <si>
    <t>53</t>
  </si>
  <si>
    <t>597611100</t>
  </si>
  <si>
    <t>dlaždice keramické - koupelny (bílé i barevné) 33,3 x 33,3 x 0,8 cm I. j.</t>
  </si>
  <si>
    <t>67332858</t>
  </si>
  <si>
    <t>54</t>
  </si>
  <si>
    <t>771579191</t>
  </si>
  <si>
    <t>Montáž podlah z dlaždic keramických Příplatek k cenám za plochu do 5 m2 jednotlivě</t>
  </si>
  <si>
    <t>-991539177</t>
  </si>
  <si>
    <t>55</t>
  </si>
  <si>
    <t>771579196</t>
  </si>
  <si>
    <t>Montáž podlah z dlaždic keramických Příplatek k cenám za dvousložkový spárovací tmel</t>
  </si>
  <si>
    <t>1906554470</t>
  </si>
  <si>
    <t>56</t>
  </si>
  <si>
    <t>771591111</t>
  </si>
  <si>
    <t>Podlahy - ostatní práce penetrace podkladu</t>
  </si>
  <si>
    <t>-620736537</t>
  </si>
  <si>
    <t xml:space="preserve">Poznámka k souboru cen:_x000D_
1. Množství měrných jednotek u ceny -1185 se stanoví podle počtu řezaných dlaždic, nezávisle na jejich velikosti. 2. Položkou -1185 lze ocenit provádění více řezů na jednom kusu dlažby. </t>
  </si>
  <si>
    <t>58</t>
  </si>
  <si>
    <t>771591171</t>
  </si>
  <si>
    <t>Podlahy - ostatní práce montáž ukončujícího profilu pro plynulý přechod (dlažba-koberec apod.)</t>
  </si>
  <si>
    <t>-1002787041</t>
  </si>
  <si>
    <t>0,6+1,95+1,2</t>
  </si>
  <si>
    <t>59</t>
  </si>
  <si>
    <t>590541000</t>
  </si>
  <si>
    <t>profil přechodový s pohyblivým ramenem podlahový hliník, (8 x 20 x 2500mm)</t>
  </si>
  <si>
    <t>-1066823036</t>
  </si>
  <si>
    <t>60</t>
  </si>
  <si>
    <t>998771201</t>
  </si>
  <si>
    <t>Přesun hmot pro podlahy z dlaždic stanovený procentní sazbou (%) z ceny vodorovná dopravní vzdálenost do 50 m v objektech výšky do 6 m</t>
  </si>
  <si>
    <t>-944900144</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</si>
  <si>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 cenám -1181 pro přesun prováděný bez použití mechanizace, tj. za ztížených podmínek, lze použít pouze pro hmotnost materiálu, která se tímto způsobem skutečně přemísťuje. </t>
  </si>
  <si>
    <t>776</t>
  </si>
  <si>
    <t>Podlahy povlakové</t>
  </si>
  <si>
    <t>68</t>
  </si>
  <si>
    <t>776221111</t>
  </si>
  <si>
    <t>Montáž podlahovin z PVC lepením standardním lepidlem z pásů standardních</t>
  </si>
  <si>
    <t>904037429</t>
  </si>
  <si>
    <t>(3,85*1,85)+(2,1*0,4)+(1*0,7)</t>
  </si>
  <si>
    <t>69</t>
  </si>
  <si>
    <t>776.001</t>
  </si>
  <si>
    <t>Podlahovina PVC homogenní, dodávaná v pásech, celková tl. 2 mm, třída zátěže 34 - dle výběru investora</t>
  </si>
  <si>
    <t>737626452</t>
  </si>
  <si>
    <t>1,05*8,7</t>
  </si>
  <si>
    <t>70</t>
  </si>
  <si>
    <t>776223112</t>
  </si>
  <si>
    <t>Montáž podlahovin z PVC spoj podlah svařováním za studena</t>
  </si>
  <si>
    <t>-1912311258</t>
  </si>
  <si>
    <t>74</t>
  </si>
  <si>
    <t>284110030</t>
  </si>
  <si>
    <t>lišta speciální soklová PVC 30 x 30 mm role 50 m</t>
  </si>
  <si>
    <t>655510819</t>
  </si>
  <si>
    <t>1,1*11,75</t>
  </si>
  <si>
    <t>75</t>
  </si>
  <si>
    <t>776411111</t>
  </si>
  <si>
    <t>Montáž soklíků lepením obvodových, výšky do 80 mm</t>
  </si>
  <si>
    <t>-1318407871</t>
  </si>
  <si>
    <t>3,85+3,85+3,025+3,025-2" 5.08</t>
  </si>
  <si>
    <t>73</t>
  </si>
  <si>
    <t>998776201</t>
  </si>
  <si>
    <t>Přesun hmot pro podlahy povlakové stanovený procentní sazbou (%) z ceny vodorovná dopravní vzdálenost do 50 m v objektech výšky do 6 m</t>
  </si>
  <si>
    <t>74881590</t>
  </si>
  <si>
    <t>781</t>
  </si>
  <si>
    <t>Dokončovací práce - obklady</t>
  </si>
  <si>
    <t>61</t>
  </si>
  <si>
    <t>781474113</t>
  </si>
  <si>
    <t>Montáž obkladů vnitřních stěn z dlaždic keramických lepených flexibilním lepidlem režných nebo glazovaných hladkých přes 12 do 19 ks/m2</t>
  </si>
  <si>
    <t>1317068873</t>
  </si>
  <si>
    <t>62</t>
  </si>
  <si>
    <t>597610000</t>
  </si>
  <si>
    <t>obkládačky keramické koupelnové (bílé i barevné) 25 x 33 x 0,7 cm I. j.</t>
  </si>
  <si>
    <t>455863186</t>
  </si>
  <si>
    <t>63</t>
  </si>
  <si>
    <t>781479191</t>
  </si>
  <si>
    <t>Montáž obkladů vnitřních stěn z dlaždic keramických Příplatek k cenám za plochu do 10 m2 jednotlivě</t>
  </si>
  <si>
    <t>-592606031</t>
  </si>
  <si>
    <t>64</t>
  </si>
  <si>
    <t>781479196</t>
  </si>
  <si>
    <t>Montáž obkladů vnitřních stěn z dlaždic keramických Příplatek k cenám za dvousložkový spárovací tmel</t>
  </si>
  <si>
    <t>-2055020393</t>
  </si>
  <si>
    <t>65</t>
  </si>
  <si>
    <t>781494511</t>
  </si>
  <si>
    <t>Ostatní prvky plastové profily ukončovací a dilatační lepené flexibilním lepidlem ukončovací</t>
  </si>
  <si>
    <t>269846685</t>
  </si>
  <si>
    <t xml:space="preserve">Poznámka k souboru cen:_x000D_
1. Množství měrných jednotek u ceny -5185 se stanoví podle počtu řezaných obkladaček, nezávisle na jejich velikosti. 2. Položkou -5185 lze ocenit provádění více řezů na jednom kusu obkladu. </t>
  </si>
  <si>
    <t>0,9+1</t>
  </si>
  <si>
    <t>66</t>
  </si>
  <si>
    <t>781495115</t>
  </si>
  <si>
    <t>Ostatní prvky ostatní práce spárování silikonem</t>
  </si>
  <si>
    <t>1531908987</t>
  </si>
  <si>
    <t>1,5+1,5+1,5+1,5</t>
  </si>
  <si>
    <t>67</t>
  </si>
  <si>
    <t>998781201</t>
  </si>
  <si>
    <t>Přesun hmot pro obklady keramické stanovený procentní sazbou (%) z ceny vodorovná dopravní vzdálenost do 50 m v objektech výšky do 6 m</t>
  </si>
  <si>
    <t>-60275678</t>
  </si>
  <si>
    <t>783</t>
  </si>
  <si>
    <t>Dokončovací práce - nátěry</t>
  </si>
  <si>
    <t>78</t>
  </si>
  <si>
    <t>783301311</t>
  </si>
  <si>
    <t>Příprava podkladu zámečnických konstrukcí před provedením nátěru odmaštění odmašťovačem vodou ředitelným</t>
  </si>
  <si>
    <t>-1521948103</t>
  </si>
  <si>
    <t>3*0,2*(0,6+1,97+1,97)</t>
  </si>
  <si>
    <t>79</t>
  </si>
  <si>
    <t>783314101</t>
  </si>
  <si>
    <t>Základní nátěr zámečnických konstrukcí jednonásobný syntetický</t>
  </si>
  <si>
    <t>1664316073</t>
  </si>
  <si>
    <t>80</t>
  </si>
  <si>
    <t>783317101</t>
  </si>
  <si>
    <t>Krycí nátěr (email) zámečnických konstrukcí jednonásobný syntetický standardní</t>
  </si>
  <si>
    <t>1873749789</t>
  </si>
  <si>
    <t>784</t>
  </si>
  <si>
    <t>Dokončovací práce - malby a tapety</t>
  </si>
  <si>
    <t>76</t>
  </si>
  <si>
    <t>784321031</t>
  </si>
  <si>
    <t>Malby silikátové dvojnásobné, bílé v místnostech výšky do 3,80 m</t>
  </si>
  <si>
    <t>-1015256576</t>
  </si>
  <si>
    <t>39,305+16,56</t>
  </si>
  <si>
    <t xml:space="preserve">2,65*(2,5+1,55+1,85+0,5+0,5+0,5)" 5.12 </t>
  </si>
  <si>
    <t>77</t>
  </si>
  <si>
    <t>784321051</t>
  </si>
  <si>
    <t>Malby silikátové dvojnásobné, bílé Příplatek k cenám dvojnásobných silikátových bílých maleb za provádění barevné malby za barevný odstín v tónu světlém</t>
  </si>
  <si>
    <t>1543813681</t>
  </si>
  <si>
    <t>Objekt:</t>
  </si>
  <si>
    <t>201812 - ZTI</t>
  </si>
  <si>
    <t xml:space="preserve">    721 - Zdravotechnika - vnitřní kanalizace</t>
  </si>
  <si>
    <t xml:space="preserve">    722 - Zdravotechnika - vnitřní vodovod</t>
  </si>
  <si>
    <t>721</t>
  </si>
  <si>
    <t>Zdravotechnika - vnitřní kanalizace</t>
  </si>
  <si>
    <t>721176212</t>
  </si>
  <si>
    <t>Potrubí KG odpadní svislé D110x3,2 mm</t>
  </si>
  <si>
    <t>-272213596</t>
  </si>
  <si>
    <t>721100010</t>
  </si>
  <si>
    <t>Oprava potrubí novodur - vsazení odbočky do průměru 110 mm</t>
  </si>
  <si>
    <t>477962406</t>
  </si>
  <si>
    <t>MAT_001</t>
  </si>
  <si>
    <t>Koleno s hrdlem HTB pro odpadní potrubí, DN 110 mm, úhel 45°</t>
  </si>
  <si>
    <t>531808493</t>
  </si>
  <si>
    <t>721173205</t>
  </si>
  <si>
    <t>Potrubí z PVC připojovací D 50 x 1,8 - materiál HT</t>
  </si>
  <si>
    <t>-443111662</t>
  </si>
  <si>
    <t>MAT_002</t>
  </si>
  <si>
    <t>HTB koleno s hrdlem pro odpadní potrubí, DN 50 mm, úhel 45°</t>
  </si>
  <si>
    <t>1172834324</t>
  </si>
  <si>
    <t>MAT_003</t>
  </si>
  <si>
    <t>HTEA Odbočka 45° DN50/50</t>
  </si>
  <si>
    <t>-361356910</t>
  </si>
  <si>
    <t>721173205.1</t>
  </si>
  <si>
    <t>Potrubí z PVC připojovací D 40 x 1,8 - materiál HT</t>
  </si>
  <si>
    <t>-885768354</t>
  </si>
  <si>
    <t>MAT_004</t>
  </si>
  <si>
    <t>Koleno s hrdlem HTB pro odpadní potrubí, DN 40 mm, úhel 87°</t>
  </si>
  <si>
    <t>-1358049626</t>
  </si>
  <si>
    <t>MAT_005</t>
  </si>
  <si>
    <t>HTDSW 40/50/40 dvojité připojovací koleno 90°</t>
  </si>
  <si>
    <t>1968197295</t>
  </si>
  <si>
    <t>MAT_006</t>
  </si>
  <si>
    <t>Sifon umyvadlový DN 40 flexibilní - D+M</t>
  </si>
  <si>
    <t>309267202</t>
  </si>
  <si>
    <t>MAT_007</t>
  </si>
  <si>
    <t>Sifon umyvadlový a bidetový plast průměr 32mm</t>
  </si>
  <si>
    <t>822170527</t>
  </si>
  <si>
    <t>12</t>
  </si>
  <si>
    <t>MAT_008</t>
  </si>
  <si>
    <t>Sifon dřezový DN 40 - D+M</t>
  </si>
  <si>
    <t>-797439531</t>
  </si>
  <si>
    <t>721194105</t>
  </si>
  <si>
    <t>Vyvedení odpadních výpustek D 50 x 1,8</t>
  </si>
  <si>
    <t>1827525226</t>
  </si>
  <si>
    <t>721290111</t>
  </si>
  <si>
    <t>Zkouška těsnosti kanalizace vodou DN 125</t>
  </si>
  <si>
    <t>-488110847</t>
  </si>
  <si>
    <t>974031164</t>
  </si>
  <si>
    <t>Vysekání rýh ve zdi cihelné 15 x 15 cm</t>
  </si>
  <si>
    <t>1827640706</t>
  </si>
  <si>
    <t>SPEC_002</t>
  </si>
  <si>
    <t>Stavební přípomoce pro vnitřní kanalizaci</t>
  </si>
  <si>
    <t>-373398818</t>
  </si>
  <si>
    <t>17</t>
  </si>
  <si>
    <t>998721102</t>
  </si>
  <si>
    <t>Přesun hmot pro vnitřní kanalizaci, výšky do 12 m</t>
  </si>
  <si>
    <t>-577130507</t>
  </si>
  <si>
    <t>722</t>
  </si>
  <si>
    <t>Zdravotechnika - vnitřní vodovod</t>
  </si>
  <si>
    <t>SPEC_001</t>
  </si>
  <si>
    <t>Napojení na stávající vodovodní řád</t>
  </si>
  <si>
    <t>1779950781</t>
  </si>
  <si>
    <t>722174311</t>
  </si>
  <si>
    <t>Potrubí z PP-R 80 PN 16 SDR 7,4, DN 20</t>
  </si>
  <si>
    <t>-72637986</t>
  </si>
  <si>
    <t>722416122</t>
  </si>
  <si>
    <t>Izolace potrubí návleková tl. 30 mm DN 20</t>
  </si>
  <si>
    <t>2121235171</t>
  </si>
  <si>
    <t>SPEC_004</t>
  </si>
  <si>
    <t>Fitinky, kolena, tvarovky</t>
  </si>
  <si>
    <t>-187158062</t>
  </si>
  <si>
    <t>72241010</t>
  </si>
  <si>
    <t>Ventil rohový 3/8" - D+M</t>
  </si>
  <si>
    <t>117417715</t>
  </si>
  <si>
    <t>722190403</t>
  </si>
  <si>
    <t>Vyvedení a upevnění výpustek DN 25</t>
  </si>
  <si>
    <t>-1535552151</t>
  </si>
  <si>
    <t>722290234</t>
  </si>
  <si>
    <t>Proplach a dezinfekce vodovod.potrubí do DN 80</t>
  </si>
  <si>
    <t>65230943</t>
  </si>
  <si>
    <t>974031167</t>
  </si>
  <si>
    <t>Vysekání rýh ve zdi cihelné 15 x 30 cm</t>
  </si>
  <si>
    <t>-194778620</t>
  </si>
  <si>
    <t>SPEC_005</t>
  </si>
  <si>
    <t>Stavební přípomoce pro vnitřní vodovod</t>
  </si>
  <si>
    <t>-25223278</t>
  </si>
  <si>
    <t>998722102</t>
  </si>
  <si>
    <t>Přesun hmot pro vnitřní vodovod, výšky do 12 m</t>
  </si>
  <si>
    <t>-844646706</t>
  </si>
  <si>
    <t>MAT_003.1</t>
  </si>
  <si>
    <t>Umyvadlo diturvitové závěsné</t>
  </si>
  <si>
    <t>922884891</t>
  </si>
  <si>
    <t>725219201</t>
  </si>
  <si>
    <t>Montáž umyvadel na konzoly - ostatní</t>
  </si>
  <si>
    <t>-4424877</t>
  </si>
  <si>
    <t>MAT_005.1</t>
  </si>
  <si>
    <t>Dřez nerezový - dodávka</t>
  </si>
  <si>
    <t>-1980162801</t>
  </si>
  <si>
    <t>725319101</t>
  </si>
  <si>
    <t>Montáž dřezů jednoduchých na konzoly</t>
  </si>
  <si>
    <t>-398167278</t>
  </si>
  <si>
    <t>MAT_006.1</t>
  </si>
  <si>
    <t>Baterie umyvadlová stojánková</t>
  </si>
  <si>
    <t>1100728678</t>
  </si>
  <si>
    <t>725355121</t>
  </si>
  <si>
    <t>Montáž baterie umyvadlové stojánkové</t>
  </si>
  <si>
    <t>-2115497343</t>
  </si>
  <si>
    <t>MAT_007.1</t>
  </si>
  <si>
    <t>Baterie dřezová stojánková</t>
  </si>
  <si>
    <t>-1219111121</t>
  </si>
  <si>
    <t>725802214</t>
  </si>
  <si>
    <t>Montáž dřezové stojánkové</t>
  </si>
  <si>
    <t>-633726082</t>
  </si>
  <si>
    <t>725200010</t>
  </si>
  <si>
    <t>Montáž zařizovacích předmětů - klozet</t>
  </si>
  <si>
    <t>-2141135733</t>
  </si>
  <si>
    <t>MAT_008.1</t>
  </si>
  <si>
    <t>Klozet závěsný diturvitový</t>
  </si>
  <si>
    <t>1286375944</t>
  </si>
  <si>
    <t>725119401</t>
  </si>
  <si>
    <t>Montáž předstěnových systémů pro zazdění, včetně ovládacího tlačítka</t>
  </si>
  <si>
    <t>639740666</t>
  </si>
  <si>
    <t>MAT_008.2</t>
  </si>
  <si>
    <t>Modul instalační prozávěsné WC  pro instalaci do zdiva</t>
  </si>
  <si>
    <t>-1235821527</t>
  </si>
  <si>
    <t>MAT_009</t>
  </si>
  <si>
    <t>Ovládací tlačítko předstěnový modul bílé</t>
  </si>
  <si>
    <t>877221341</t>
  </si>
  <si>
    <t>MAT.008.3</t>
  </si>
  <si>
    <t>Modul instalační pro závěsný bidet, pro instalaci do zdiva</t>
  </si>
  <si>
    <t>904717565</t>
  </si>
  <si>
    <t>725239103</t>
  </si>
  <si>
    <t>Montáž bidetu závěsného</t>
  </si>
  <si>
    <t>854929918</t>
  </si>
  <si>
    <t>MAT_010</t>
  </si>
  <si>
    <t>Bidet závěsný diturvitový, vnitřní přívod</t>
  </si>
  <si>
    <t>-1583273280</t>
  </si>
  <si>
    <t>725829501</t>
  </si>
  <si>
    <t>Montáž baterie nástěnnéstojánkové bidetových souprav</t>
  </si>
  <si>
    <t>-466741850</t>
  </si>
  <si>
    <t>MAT_011</t>
  </si>
  <si>
    <t>Baterie bidetová stojánková</t>
  </si>
  <si>
    <t>-936094209</t>
  </si>
  <si>
    <t>998722145</t>
  </si>
  <si>
    <t>Přesun hmot pro zařizovací předměty, výšky do 12 m</t>
  </si>
  <si>
    <t>1690027583</t>
  </si>
  <si>
    <t>201812-2 - Ústřední vytápění</t>
  </si>
  <si>
    <t xml:space="preserve">    733 - Ústřední vytápění - rozvodné potrubí</t>
  </si>
  <si>
    <t xml:space="preserve">    735 - Ústřední vytápění - otopná tělesa</t>
  </si>
  <si>
    <t>OST - Ostatní</t>
  </si>
  <si>
    <t>733</t>
  </si>
  <si>
    <t>Ústřední vytápění - rozvodné potrubí</t>
  </si>
  <si>
    <t>UT001</t>
  </si>
  <si>
    <t>Napojení na stávající otopnou soustavu</t>
  </si>
  <si>
    <t>-1783598239</t>
  </si>
  <si>
    <t>UT002</t>
  </si>
  <si>
    <t>izol.Tubolit DG 22/9 dl.2m 162 KT</t>
  </si>
  <si>
    <t>1451059682</t>
  </si>
  <si>
    <t>UT003</t>
  </si>
  <si>
    <t>Trubka ocelová TCS 28x1,5</t>
  </si>
  <si>
    <t>-150713014</t>
  </si>
  <si>
    <t>UT004</t>
  </si>
  <si>
    <t>Ocelové tvarovky,pájka plyn</t>
  </si>
  <si>
    <t>-1731840830</t>
  </si>
  <si>
    <t>UT005</t>
  </si>
  <si>
    <t>Vysekání rýh ve zdi cihelné 30 x 30 cm</t>
  </si>
  <si>
    <t>-1748337886</t>
  </si>
  <si>
    <t>UT006</t>
  </si>
  <si>
    <t>Stavební přípomoce pro rozvody ÚT</t>
  </si>
  <si>
    <t>-738939012</t>
  </si>
  <si>
    <t>UT007</t>
  </si>
  <si>
    <t>Montážní práce</t>
  </si>
  <si>
    <t>1791279742</t>
  </si>
  <si>
    <t>735</t>
  </si>
  <si>
    <t>Ústřední vytápění - otopná tělesa</t>
  </si>
  <si>
    <t>UT008</t>
  </si>
  <si>
    <t>Otopné těleso deskové VK 21/1100/500</t>
  </si>
  <si>
    <t>2017617762</t>
  </si>
  <si>
    <t>UT009</t>
  </si>
  <si>
    <t>Otopné těleso deskové VK 21/1400/500</t>
  </si>
  <si>
    <t>301142342</t>
  </si>
  <si>
    <t>UT010</t>
  </si>
  <si>
    <t>Montáž otopných těles deskových</t>
  </si>
  <si>
    <t>-375778065</t>
  </si>
  <si>
    <t>UT011</t>
  </si>
  <si>
    <t>uzávěr kul.voda 1" R250D PN35</t>
  </si>
  <si>
    <t>1854115676</t>
  </si>
  <si>
    <t>UT012</t>
  </si>
  <si>
    <t>hlav.term.Heimeier DX 6700-00.500 bíla</t>
  </si>
  <si>
    <t>-1031312443</t>
  </si>
  <si>
    <t>UT013</t>
  </si>
  <si>
    <t>šroub.Vekotec roh 1/2"vni 0561-50.000</t>
  </si>
  <si>
    <t>1017832609</t>
  </si>
  <si>
    <t>UT014</t>
  </si>
  <si>
    <t>šroub.svěrné 15</t>
  </si>
  <si>
    <t>1184280542</t>
  </si>
  <si>
    <t>UT015</t>
  </si>
  <si>
    <t>Stavební přípomoce pro otopná tělesa</t>
  </si>
  <si>
    <t>-1180954197</t>
  </si>
  <si>
    <t>OST</t>
  </si>
  <si>
    <t>Ostatní</t>
  </si>
  <si>
    <t>UT016</t>
  </si>
  <si>
    <t>Dokumentace skutečného provedení</t>
  </si>
  <si>
    <t>1928447909</t>
  </si>
  <si>
    <t>UT017</t>
  </si>
  <si>
    <t>Otopná zkouška</t>
  </si>
  <si>
    <t>-891690751</t>
  </si>
  <si>
    <t>201812-3 - Elektro</t>
  </si>
  <si>
    <t>PSV - PSV</t>
  </si>
  <si>
    <t xml:space="preserve">    M21 - Seznam strojů a zařízení</t>
  </si>
  <si>
    <t xml:space="preserve">    M22 - Krabice, spínače zásuvky</t>
  </si>
  <si>
    <t xml:space="preserve">    M23 - Trubky, vodiče, kabely, kabelové kanály </t>
  </si>
  <si>
    <t xml:space="preserve">    M24 - Svítidla a světelné zdroje</t>
  </si>
  <si>
    <t xml:space="preserve">    M25 - Ostatní konstrukce a práce</t>
  </si>
  <si>
    <t>M21</t>
  </si>
  <si>
    <t>Seznam strojů a zařízení</t>
  </si>
  <si>
    <t>E001</t>
  </si>
  <si>
    <t>Napojení nových rozvodů do stávajícho rozvaděče</t>
  </si>
  <si>
    <t>-909452166</t>
  </si>
  <si>
    <t>M22</t>
  </si>
  <si>
    <t>Krabice, spínače zásuvky</t>
  </si>
  <si>
    <t>E002</t>
  </si>
  <si>
    <t>krabice přístrojová KP 67</t>
  </si>
  <si>
    <t>-1534266239</t>
  </si>
  <si>
    <t>E003</t>
  </si>
  <si>
    <t>krabice rozbočná KU 1902</t>
  </si>
  <si>
    <t>1132426933</t>
  </si>
  <si>
    <t>E004</t>
  </si>
  <si>
    <t>krabice odbočná KO 100E- EPS 3</t>
  </si>
  <si>
    <t>-1506811211</t>
  </si>
  <si>
    <t>E005</t>
  </si>
  <si>
    <t>krabice odbočná KO 97</t>
  </si>
  <si>
    <t>206984089</t>
  </si>
  <si>
    <t>E006</t>
  </si>
  <si>
    <t>sériový spínač 10A, 250V, typ TA-3558-A-05345</t>
  </si>
  <si>
    <t>830342203</t>
  </si>
  <si>
    <t>E007</t>
  </si>
  <si>
    <t>1-pólový spínač 10A, 250V, typ TA-3558-A01345</t>
  </si>
  <si>
    <t>-444034354</t>
  </si>
  <si>
    <t>E008</t>
  </si>
  <si>
    <t>domovní zásuvka 10/16A, 250V, typ TA-5519A-A02357 B</t>
  </si>
  <si>
    <t>807809577</t>
  </si>
  <si>
    <t>E009</t>
  </si>
  <si>
    <t>Svorka pro vyrovnání potenciálu reflex Si 2495-0-0059</t>
  </si>
  <si>
    <t>1805667982</t>
  </si>
  <si>
    <t>E010</t>
  </si>
  <si>
    <t>TA - kryt sp. 01-3558A-A651 B</t>
  </si>
  <si>
    <t>314149083</t>
  </si>
  <si>
    <t>E011</t>
  </si>
  <si>
    <t>TA - kryt sp. 05-3558A-A652 B</t>
  </si>
  <si>
    <t>-1398656154</t>
  </si>
  <si>
    <t>E012</t>
  </si>
  <si>
    <t>TA rámeček jednonásobný 3901A-B10 B</t>
  </si>
  <si>
    <t>961439455</t>
  </si>
  <si>
    <t>E013</t>
  </si>
  <si>
    <t>TA rámeček dvojnásobný 3901A-B20 B</t>
  </si>
  <si>
    <t>-70041218</t>
  </si>
  <si>
    <t>E014</t>
  </si>
  <si>
    <t>vykružování krabic komplet včetně začištění</t>
  </si>
  <si>
    <t>-674415539</t>
  </si>
  <si>
    <t>E015</t>
  </si>
  <si>
    <t>montáž zásuvek a vypínačů včetně odzkoušení</t>
  </si>
  <si>
    <t>1420913263</t>
  </si>
  <si>
    <t>E016</t>
  </si>
  <si>
    <t>Světelný vývod stropní</t>
  </si>
  <si>
    <t>-821832015</t>
  </si>
  <si>
    <t>E017</t>
  </si>
  <si>
    <t>Světelný vývod nástěný</t>
  </si>
  <si>
    <t>730079080</t>
  </si>
  <si>
    <t>M23</t>
  </si>
  <si>
    <t xml:space="preserve">Trubky, vodiče, kabely, kabelové kanály </t>
  </si>
  <si>
    <t>E018</t>
  </si>
  <si>
    <t>vodič CY 4mm2</t>
  </si>
  <si>
    <t>1915324207</t>
  </si>
  <si>
    <t>E019</t>
  </si>
  <si>
    <t>vodič CY 6mm2</t>
  </si>
  <si>
    <t>284914001</t>
  </si>
  <si>
    <t>E020</t>
  </si>
  <si>
    <t>kabel CYKY 3Ox1,5mm2</t>
  </si>
  <si>
    <t>499607885</t>
  </si>
  <si>
    <t>E021</t>
  </si>
  <si>
    <t>kabel CYKY 3Jx1,5mm2</t>
  </si>
  <si>
    <t>1797163949</t>
  </si>
  <si>
    <t>E022</t>
  </si>
  <si>
    <t>kabel CYKY 3Jx2,5mm2</t>
  </si>
  <si>
    <t>-1999718433</t>
  </si>
  <si>
    <t>E023</t>
  </si>
  <si>
    <t>kabel CYKY 5Jx1,5 mm2</t>
  </si>
  <si>
    <t>-1472914206</t>
  </si>
  <si>
    <t>E024</t>
  </si>
  <si>
    <t>kabel CYKY-J 4x10mm2</t>
  </si>
  <si>
    <t>-323750080</t>
  </si>
  <si>
    <t>E025</t>
  </si>
  <si>
    <t>trubka ochranná  MONOFLEX 1220</t>
  </si>
  <si>
    <t>424667344</t>
  </si>
  <si>
    <t>E026</t>
  </si>
  <si>
    <t>pomocný materiál hmoždinky, vruty, šrouby, kotvení atd</t>
  </si>
  <si>
    <t>-1103292019</t>
  </si>
  <si>
    <t>E027</t>
  </si>
  <si>
    <t>uložení kabelů komplet ( uložení vč. sádrování)</t>
  </si>
  <si>
    <t>1907471713</t>
  </si>
  <si>
    <t>E028</t>
  </si>
  <si>
    <t>průrazy pro kabely komplet ( vyvrtání, vyčištění)</t>
  </si>
  <si>
    <t>-375961102</t>
  </si>
  <si>
    <t>M24</t>
  </si>
  <si>
    <t>Svítidla a světelné zdroje</t>
  </si>
  <si>
    <t>E029</t>
  </si>
  <si>
    <t>Svítidlo interiérerové opál kryt,  300-SQ-LED, 1600-4K, 13W, IP 40</t>
  </si>
  <si>
    <t>1820627907</t>
  </si>
  <si>
    <t>E030</t>
  </si>
  <si>
    <t>Svítidlo interiérové opál kryt, SQ-LED-OP-5100-4K,34W,IP40</t>
  </si>
  <si>
    <t>-286962587</t>
  </si>
  <si>
    <t>E031</t>
  </si>
  <si>
    <t>Montáž a zapojení svítidel</t>
  </si>
  <si>
    <t>-1612332721</t>
  </si>
  <si>
    <t>E032</t>
  </si>
  <si>
    <t>Poplatek za recyklaci svítidel</t>
  </si>
  <si>
    <t>-511554772</t>
  </si>
  <si>
    <t>M25</t>
  </si>
  <si>
    <t>Ostatní konstrukce a práce</t>
  </si>
  <si>
    <t>E033</t>
  </si>
  <si>
    <t>Skutečná dokumentace akce</t>
  </si>
  <si>
    <t>35445744</t>
  </si>
  <si>
    <t>E034</t>
  </si>
  <si>
    <t>Výchozí revize stavby</t>
  </si>
  <si>
    <t>-215976006</t>
  </si>
  <si>
    <t>Struktura údajů, formát souboru a metodika pro zpracování</t>
  </si>
  <si>
    <t>Struktura</t>
  </si>
  <si>
    <t>Soubor je složen ze záložky Rekapitulace stavby a záložek s názvem soupisu prací pro jednotlivé objekty ve formátu XLSX. Každá ze záložek přitom obsahuje</t>
  </si>
  <si>
    <t>ještě samostatné sestavy vymezené orámovaním a nadpisem sestavy.</t>
  </si>
  <si>
    <r>
      <rPr>
        <i/>
        <sz val="9"/>
        <rFont val="Trebuchet MS"/>
        <charset val="238"/>
      </rPr>
      <t xml:space="preserve">Rekapitulace stavby </t>
    </r>
    <r>
      <rPr>
        <sz val="9"/>
        <rFont val="Trebuchet MS"/>
        <charset val="238"/>
      </rPr>
      <t>obsahuje sestavu Rekapitulace stavby a Rekapitulace objektů stavby a soupisů prací.</t>
    </r>
  </si>
  <si>
    <r>
      <rPr>
        <sz val="8"/>
        <rFont val="Trebuchet MS"/>
        <charset val="238"/>
      </rPr>
      <t xml:space="preserve">V sestavě </t>
    </r>
    <r>
      <rPr>
        <b/>
        <sz val="9"/>
        <rFont val="Trebuchet MS"/>
        <charset val="238"/>
      </rPr>
      <t>Rekapitulace stavby</t>
    </r>
    <r>
      <rPr>
        <sz val="9"/>
        <rFont val="Trebuchet MS"/>
        <charset val="238"/>
      </rPr>
      <t xml:space="preserve"> jsou uvedeny informace identifikující předmět veřejné zakázky na stavební práce, KSO, CC-CZ, CZ-CPV, CZ-CPA a rekapitulaci </t>
    </r>
  </si>
  <si>
    <t>celkové nabídkové ceny uchazeče.</t>
  </si>
  <si>
    <r>
      <rPr>
        <sz val="8"/>
        <rFont val="Trebuchet MS"/>
        <charset val="238"/>
      </rPr>
      <t xml:space="preserve">V sestavě </t>
    </r>
    <r>
      <rPr>
        <b/>
        <sz val="9"/>
        <rFont val="Trebuchet MS"/>
        <charset val="238"/>
      </rPr>
      <t>Rekapitulace objektů stavby a soupisů prací</t>
    </r>
    <r>
      <rPr>
        <sz val="9"/>
        <rFont val="Trebuchet MS"/>
        <charset val="238"/>
      </rPr>
      <t xml:space="preserve"> je uvedena rekapitulace stavebních objektů, inženýrských objektů, provozních souborů,</t>
    </r>
  </si>
  <si>
    <t>vedlejších a ostatních nákladů a ostatních nákladů s rekapitulací nabídkové ceny za jednotlivé soupisy prací. Na základě údaje Typ je možné</t>
  </si>
  <si>
    <t>identifikovat, zda se jedná o objekt nebo soupis prací pro daný objekt:</t>
  </si>
  <si>
    <t>Stavební objekt pozemní</t>
  </si>
  <si>
    <t>ING</t>
  </si>
  <si>
    <t>Stavební objekt inženýrský</t>
  </si>
  <si>
    <t>PRO</t>
  </si>
  <si>
    <t>Provozní soubor</t>
  </si>
  <si>
    <t>VON</t>
  </si>
  <si>
    <t>Vedlejší a ostatní náklady</t>
  </si>
  <si>
    <t>Soupis</t>
  </si>
  <si>
    <t>Soupis prací pro daný typ objektu</t>
  </si>
  <si>
    <r>
      <rPr>
        <i/>
        <sz val="9"/>
        <rFont val="Trebuchet MS"/>
        <charset val="238"/>
      </rPr>
      <t xml:space="preserve">Soupis prací </t>
    </r>
    <r>
      <rPr>
        <sz val="9"/>
        <rFont val="Trebuchet MS"/>
        <charset val="238"/>
      </rPr>
      <t>pro jednotlivé objekty obsahuje sestavy Krycí list soupisu, Rekapitulace členění soupisu prací, Soupis prací. Za soupis prací může být považován</t>
    </r>
  </si>
  <si>
    <t>i objekt stavby v případě, že neobsahuje podřízenou zakázku.</t>
  </si>
  <si>
    <r>
      <rPr>
        <b/>
        <sz val="9"/>
        <rFont val="Trebuchet MS"/>
        <charset val="238"/>
      </rPr>
      <t>Krycí list soupisu</t>
    </r>
    <r>
      <rPr>
        <sz val="9"/>
        <rFont val="Trebuchet MS"/>
        <charset val="238"/>
      </rPr>
      <t xml:space="preserve"> obsahuje rekapitulaci informací o předmětu veřejné zakázky ze sestavy Rekapitulace stavby, informaci o zařazení objektu do KSO, </t>
    </r>
  </si>
  <si>
    <t>CC-CZ, CZ-CPV, CZ-CPA a rekapitulaci celkové nabídkové ceny uchazeče za aktuální soupis prací.</t>
  </si>
  <si>
    <r>
      <rPr>
        <b/>
        <sz val="9"/>
        <rFont val="Trebuchet MS"/>
        <charset val="238"/>
      </rPr>
      <t>Rekapitulace členění soupisu prací</t>
    </r>
    <r>
      <rPr>
        <sz val="9"/>
        <rFont val="Trebuchet MS"/>
        <charset val="238"/>
      </rPr>
      <t xml:space="preserve"> obsahuje rekapitulaci soupisu prací ve všech úrovních členění soupisu tak, jak byla tato členění použita (např. </t>
    </r>
  </si>
  <si>
    <t>stavební díly, funkční díly, případně jiné členění) s rekapitulací nabídkové ceny.</t>
  </si>
  <si>
    <r>
      <rPr>
        <b/>
        <sz val="9"/>
        <rFont val="Trebuchet MS"/>
        <charset val="238"/>
      </rPr>
      <t xml:space="preserve">Soupis prací </t>
    </r>
    <r>
      <rPr>
        <sz val="9"/>
        <rFont val="Trebuchet MS"/>
        <charset val="238"/>
      </rPr>
      <t>obsahuje položky veškerých stavebních nebo montážních prací, dodávek materiálů a služeb nezbytných pro zhotovení stavebního objektu,</t>
    </r>
  </si>
  <si>
    <t>inženýrského objektu, provozního souboru, vedlejších a ostatních nákladů.</t>
  </si>
  <si>
    <t>Pro položky soupisu prací se zobrazují následující informace:</t>
  </si>
  <si>
    <t>Pořadové číslo položky v aktuálním soupisu</t>
  </si>
  <si>
    <t>TYP</t>
  </si>
  <si>
    <t>Typ položky: K - konstrukce, M - materiál, PP - plný popis, PSC - poznámka k souboru cen,  P - poznámka k položce, VV - výkaz výměr</t>
  </si>
  <si>
    <t>Kód položky</t>
  </si>
  <si>
    <t>Zkrácený popis položky</t>
  </si>
  <si>
    <t>Měrná jednotka položky</t>
  </si>
  <si>
    <t>Množství v měrné jednotce</t>
  </si>
  <si>
    <t>J.cena</t>
  </si>
  <si>
    <t xml:space="preserve">Jednotková cena položky. Zadaní může obsahovat namísto J.ceny sloupce J.materiál a J.montáž, jejichž součet definuje </t>
  </si>
  <si>
    <t>J.cenu položky.</t>
  </si>
  <si>
    <t xml:space="preserve">Cena celkem </t>
  </si>
  <si>
    <t>Celková cena položky daná jako součin množství a j.ceny</t>
  </si>
  <si>
    <t>Příslušnost položky do cenové soustavy</t>
  </si>
  <si>
    <t>Ke každé položce soupisu prací se na samostatných řádcích může zobrazovat:</t>
  </si>
  <si>
    <t>Plný popis položky</t>
  </si>
  <si>
    <t>Poznámka k souboru cen a poznámka zadavatele</t>
  </si>
  <si>
    <t>Výkaz výměr</t>
  </si>
  <si>
    <t>Pokud je k řádku výkazu výměr evidovaný údaj ve sloupci Kód, jedná se o definovaný odkaz, na který se může odvolávat výkaz výměr z jiné položky.</t>
  </si>
  <si>
    <t xml:space="preserve">Metodika pro zpracování </t>
  </si>
  <si>
    <t>Jednotlivé sestavy jsou v souboru provázány. Editovatelné pole jsou zvýrazněny žlutým podbarvením, ostatní pole neslouží k editaci a nesmí být jakkoliv</t>
  </si>
  <si>
    <t>modifikovány.</t>
  </si>
  <si>
    <t xml:space="preserve">Uchazeč je pro podání nabídky povinen vyplnit žlutě podbarvená pole: </t>
  </si>
  <si>
    <t xml:space="preserve">Pole Uchazeč v sestavě Rekapitulace stavby - zde uchazeč vyplní svůj název (název subjektu) </t>
  </si>
  <si>
    <t>Pole IČ a DIČ v sestavě Rekapitulace stavby - zde uchazeč vyplní svoje IČ a DIČ</t>
  </si>
  <si>
    <t>Datum v sestavě Rekapitulace stavby - zde uchazeč vyplní datum vytvoření nabídky</t>
  </si>
  <si>
    <t>J.cena = jednotková cena v sestavě Soupis prací o maximálním počtu desetinných míst uvedených v poli</t>
  </si>
  <si>
    <t>- pokud sestavy soupisů prací obsahují pole J.cena, musí být všechna tato pole vyplněna nenulovými kladnými číslicemi</t>
  </si>
  <si>
    <t>Poznámka - nepovinný údaj pro položku soupisu</t>
  </si>
  <si>
    <t>V případě, že sestavy soupisů prací neobsahují pole J.cena, potom ve všech soupisech prací obsahují pole:</t>
  </si>
  <si>
    <t xml:space="preserve"> - J.materiál - jednotková cena materiálu </t>
  </si>
  <si>
    <t xml:space="preserve"> - J.montáž - jednotková cena montáže</t>
  </si>
  <si>
    <t>Uchazeč je v tomto případě povinen vyplnit všechna pole J.materiál a pole J.montáž nenulovými kladnými číslicemi. V případech, kdy položka</t>
  </si>
  <si>
    <t>neobsahuje žádný materiál je přípustné, aby pole J.materiál bylo vyplněno nulou. V případech, kdy položka neobsahuje žádnou montáž je přípustné,</t>
  </si>
  <si>
    <t>aby pole J.montáž bylo vyplněno nulou. Není však přípustné, aby obě pole - J.materiál, J.Montáž byly u jedné položky vyplněny nulou.</t>
  </si>
  <si>
    <t>Název</t>
  </si>
  <si>
    <t>Povinný</t>
  </si>
  <si>
    <t>Max. počet</t>
  </si>
  <si>
    <t>atributu</t>
  </si>
  <si>
    <t>(A/N)</t>
  </si>
  <si>
    <t>znaků</t>
  </si>
  <si>
    <t>A</t>
  </si>
  <si>
    <t>Kód stavby</t>
  </si>
  <si>
    <t>String</t>
  </si>
  <si>
    <t>Stavba</t>
  </si>
  <si>
    <t>Název stavby</t>
  </si>
  <si>
    <t>Místo</t>
  </si>
  <si>
    <t>N</t>
  </si>
  <si>
    <t>Místo stavby</t>
  </si>
  <si>
    <t>Datum</t>
  </si>
  <si>
    <t>Datum vykonaného exportu</t>
  </si>
  <si>
    <t>Date</t>
  </si>
  <si>
    <t>KSO</t>
  </si>
  <si>
    <t>Klasifikace stavebního objektu</t>
  </si>
  <si>
    <t>CC-CZ</t>
  </si>
  <si>
    <t>Klasifikace stavbeních děl</t>
  </si>
  <si>
    <t>CZ-CPV</t>
  </si>
  <si>
    <t>Společný slovník pro veřejné zakázky</t>
  </si>
  <si>
    <t>CZ-CPA</t>
  </si>
  <si>
    <t>Klasifikace produkce podle činností</t>
  </si>
  <si>
    <t>Zadavatel</t>
  </si>
  <si>
    <t>Zadavatel zadaní</t>
  </si>
  <si>
    <t>IČ</t>
  </si>
  <si>
    <t>IČ zadavatele zadaní</t>
  </si>
  <si>
    <t>DIČ</t>
  </si>
  <si>
    <t>DIČ zadavatele zadaní</t>
  </si>
  <si>
    <t>Uchazeč</t>
  </si>
  <si>
    <t>Uchazeč veřejné zakázky</t>
  </si>
  <si>
    <t>Projektant</t>
  </si>
  <si>
    <t>Poznámka k zadání</t>
  </si>
  <si>
    <t>Sazba DPH</t>
  </si>
  <si>
    <t>Rekapitulace sazeb DPH u položek soupisů</t>
  </si>
  <si>
    <t>eGSazbaDph</t>
  </si>
  <si>
    <t>Základna DPH</t>
  </si>
  <si>
    <t>Základna DPH určena součtem celkové ceny z položek soupisů</t>
  </si>
  <si>
    <t>Double</t>
  </si>
  <si>
    <t>Hodnota DPH</t>
  </si>
  <si>
    <t>Celková cena bez DPH za celou stavbu. Sčítává se ze všech listů.</t>
  </si>
  <si>
    <t>Celková cena s DPH za celou stavbu</t>
  </si>
  <si>
    <t>Rekapitulace objektů stavby a soupisů prací</t>
  </si>
  <si>
    <t>Přebírá se z Rekapitulace stavby</t>
  </si>
  <si>
    <t>Kód objektu</t>
  </si>
  <si>
    <t>Objektu, Soupis prací</t>
  </si>
  <si>
    <t>Název objektu</t>
  </si>
  <si>
    <t>Cena bez DPH za daný objekt</t>
  </si>
  <si>
    <t>Cena spolu s DPH za daný objekt</t>
  </si>
  <si>
    <t>Typ zakázky</t>
  </si>
  <si>
    <t>eGTypZakazky</t>
  </si>
  <si>
    <t>Krycí list soupisu</t>
  </si>
  <si>
    <t>Objekt</t>
  </si>
  <si>
    <t>Kód a název objektu</t>
  </si>
  <si>
    <t>20 + 120</t>
  </si>
  <si>
    <t>Kód a název soupisu</t>
  </si>
  <si>
    <t>Poznámka k soupisu prací</t>
  </si>
  <si>
    <t>Rekapitulace sazeb DPH na položkách aktuálního soupisu</t>
  </si>
  <si>
    <t>Základna DPH určena součtem celkové ceny z položek aktuálního soupisu</t>
  </si>
  <si>
    <t>Cena bez DPH za daný soupis</t>
  </si>
  <si>
    <t>Cena s DPH</t>
  </si>
  <si>
    <t>Cena s DPH za daný soupis</t>
  </si>
  <si>
    <t>Rekapitulace členění soupisu prací</t>
  </si>
  <si>
    <t>Kód a název objektu, přebírá se z Krycího listu soupisu</t>
  </si>
  <si>
    <t>Kód a název objektu, přebírá se z Krycího listu soupisu</t>
  </si>
  <si>
    <t>Kód a název dílu ze soupisu</t>
  </si>
  <si>
    <t>20 + 100</t>
  </si>
  <si>
    <t>Cena celkem</t>
  </si>
  <si>
    <t>Cena celkem za díl ze soupisu</t>
  </si>
  <si>
    <t>Soupis prací</t>
  </si>
  <si>
    <t>Přebírá se z Krycího listu soupisu</t>
  </si>
  <si>
    <t>Pořadové číslo položky soupisu</t>
  </si>
  <si>
    <t>Long</t>
  </si>
  <si>
    <t>Typ položky soupisu</t>
  </si>
  <si>
    <t>eGTypPolozky</t>
  </si>
  <si>
    <t>Kód položky ze soupisu</t>
  </si>
  <si>
    <t>Popis položky ze soupisu</t>
  </si>
  <si>
    <t>Množství položky soupisu</t>
  </si>
  <si>
    <t>J.Cena</t>
  </si>
  <si>
    <t>Jednotková cena položky</t>
  </si>
  <si>
    <t>Cena celkem vyčíslena jako J.Cena * Množství</t>
  </si>
  <si>
    <t>Zařazení položky do cenové soustavy</t>
  </si>
  <si>
    <t>p</t>
  </si>
  <si>
    <t>Poznámka položky ze soupisu</t>
  </si>
  <si>
    <t>Memo</t>
  </si>
  <si>
    <t>psc</t>
  </si>
  <si>
    <t>Poznámka k souboru cen ze soupisu</t>
  </si>
  <si>
    <t>pp</t>
  </si>
  <si>
    <t>Plný popis položky ze soupisu</t>
  </si>
  <si>
    <t>vv</t>
  </si>
  <si>
    <t>Výkaz výměr (figura, výraz, výměra) ze soupisu</t>
  </si>
  <si>
    <t>Text,Text,Double</t>
  </si>
  <si>
    <t>20, 150</t>
  </si>
  <si>
    <t>Sazba DPH pro položku</t>
  </si>
  <si>
    <t>eGSazbaDPH</t>
  </si>
  <si>
    <t>Hmotnost</t>
  </si>
  <si>
    <t>Hmotnost položky ze soupisu</t>
  </si>
  <si>
    <t>Suť</t>
  </si>
  <si>
    <t>Suť položky ze soupisu</t>
  </si>
  <si>
    <t>Nh</t>
  </si>
  <si>
    <t>Normohodiny položky ze soupisu</t>
  </si>
  <si>
    <t>Datová věta</t>
  </si>
  <si>
    <t>Typ věty</t>
  </si>
  <si>
    <t>Hodnota</t>
  </si>
  <si>
    <t>Význam</t>
  </si>
  <si>
    <t>Základní sazba DPH</t>
  </si>
  <si>
    <t>Snížená sazba DPH</t>
  </si>
  <si>
    <t>Nulová sazba DPH</t>
  </si>
  <si>
    <t>Základní sazba DPH přenesená</t>
  </si>
  <si>
    <t>Snížená sazba DPH přenesená</t>
  </si>
  <si>
    <t>Stavební objekt</t>
  </si>
  <si>
    <t>Inženýrský objekt</t>
  </si>
  <si>
    <t>Ostatní náklady</t>
  </si>
  <si>
    <t>Položka typu HSV</t>
  </si>
  <si>
    <t>Položka typu PSV</t>
  </si>
  <si>
    <t>Položka typu M</t>
  </si>
  <si>
    <t>Položka typu OST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</si>
</sst>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
    <numFmt numFmtId="165" formatCode="dd\.mm\.yyyy"/>
    <numFmt numFmtId="166" formatCode="#,##0.00000"/>
    <numFmt numFmtId="167" formatCode="#,##0.000"/>
  </numFmts>
  <fonts count="47">
    <font>
      <sz val="8"/>
      <name val="Trebuchet MS"/>
      <family val="2"/>
    </font>
    <font>
      <sz val="8"/>
      <color rgb="FF969696"/>
      <name val="Trebuchet MS"/>
    </font>
    <font>
      <sz val="9"/>
      <name val="Trebuchet MS"/>
    </font>
    <font>
      <b/>
      <sz val="12"/>
      <name val="Trebuchet MS"/>
    </font>
    <font>
      <sz val="11"/>
      <name val="Trebuchet MS"/>
    </font>
    <font>
      <sz val="12"/>
      <color rgb="FF003366"/>
      <name val="Trebuchet MS"/>
    </font>
    <font>
      <sz val="10"/>
      <color rgb="FF003366"/>
      <name val="Trebuchet MS"/>
    </font>
    <font>
      <sz val="8"/>
      <color rgb="FF003366"/>
      <name val="Trebuchet MS"/>
    </font>
    <font>
      <sz val="8"/>
      <color rgb="FF505050"/>
      <name val="Trebuchet MS"/>
    </font>
    <font>
      <sz val="8"/>
      <color rgb="FFFF0000"/>
      <name val="Trebuchet MS"/>
    </font>
    <font>
      <sz val="8"/>
      <name val="Trebuchet MS"/>
      <charset val="238"/>
    </font>
    <font>
      <sz val="8"/>
      <color rgb="FFFAE682"/>
      <name val="Trebuchet MS"/>
    </font>
    <font>
      <sz val="10"/>
      <name val="Trebuchet MS"/>
    </font>
    <font>
      <sz val="10"/>
      <color rgb="FF960000"/>
      <name val="Trebuchet MS"/>
    </font>
    <font>
      <u/>
      <sz val="10"/>
      <color theme="10"/>
      <name val="Trebuchet MS"/>
    </font>
    <font>
      <b/>
      <sz val="16"/>
      <name val="Trebuchet MS"/>
    </font>
    <font>
      <sz val="8"/>
      <color rgb="FF3366FF"/>
      <name val="Trebuchet MS"/>
    </font>
    <font>
      <b/>
      <sz val="12"/>
      <color rgb="FF969696"/>
      <name val="Trebuchet MS"/>
    </font>
    <font>
      <sz val="9"/>
      <color rgb="FF969696"/>
      <name val="Trebuchet MS"/>
    </font>
    <font>
      <b/>
      <sz val="8"/>
      <color rgb="FF969696"/>
      <name val="Trebuchet MS"/>
    </font>
    <font>
      <b/>
      <sz val="10"/>
      <name val="Trebuchet MS"/>
    </font>
    <font>
      <b/>
      <sz val="9"/>
      <name val="Trebuchet MS"/>
    </font>
    <font>
      <sz val="12"/>
      <color rgb="FF969696"/>
      <name val="Trebuchet MS"/>
    </font>
    <font>
      <b/>
      <sz val="12"/>
      <color rgb="FF960000"/>
      <name val="Trebuchet MS"/>
    </font>
    <font>
      <sz val="18"/>
      <color theme="10"/>
      <name val="Wingdings 2"/>
    </font>
    <font>
      <b/>
      <sz val="11"/>
      <color rgb="FF003366"/>
      <name val="Trebuchet MS"/>
    </font>
    <font>
      <sz val="11"/>
      <color rgb="FF003366"/>
      <name val="Trebuchet MS"/>
    </font>
    <font>
      <b/>
      <sz val="11"/>
      <name val="Trebuchet MS"/>
    </font>
    <font>
      <sz val="11"/>
      <color rgb="FF969696"/>
      <name val="Trebuchet MS"/>
    </font>
    <font>
      <sz val="10"/>
      <color theme="10"/>
      <name val="Trebuchet MS"/>
    </font>
    <font>
      <b/>
      <sz val="12"/>
      <color rgb="FF800000"/>
      <name val="Trebuchet MS"/>
    </font>
    <font>
      <sz val="9"/>
      <color rgb="FF000000"/>
      <name val="Trebuchet MS"/>
    </font>
    <font>
      <sz val="8"/>
      <color rgb="FF960000"/>
      <name val="Trebuchet MS"/>
    </font>
    <font>
      <b/>
      <sz val="8"/>
      <name val="Trebuchet MS"/>
    </font>
    <font>
      <sz val="7"/>
      <color rgb="FF969696"/>
      <name val="Trebuchet MS"/>
    </font>
    <font>
      <i/>
      <sz val="7"/>
      <color rgb="FF969696"/>
      <name val="Trebuchet MS"/>
    </font>
    <font>
      <i/>
      <sz val="8"/>
      <color rgb="FF0000FF"/>
      <name val="Trebuchet MS"/>
    </font>
    <font>
      <sz val="8"/>
      <color rgb="FFFF0000"/>
      <name val="Trebuchet MS"/>
    </font>
    <font>
      <sz val="8"/>
      <name val="Trebuchet MS"/>
      <charset val="238"/>
    </font>
    <font>
      <b/>
      <sz val="16"/>
      <name val="Trebuchet MS"/>
      <charset val="238"/>
    </font>
    <font>
      <b/>
      <sz val="11"/>
      <name val="Trebuchet MS"/>
      <charset val="238"/>
    </font>
    <font>
      <sz val="9"/>
      <name val="Trebuchet MS"/>
      <charset val="238"/>
    </font>
    <font>
      <sz val="10"/>
      <name val="Trebuchet MS"/>
      <charset val="238"/>
    </font>
    <font>
      <sz val="11"/>
      <name val="Trebuchet MS"/>
      <charset val="238"/>
    </font>
    <font>
      <b/>
      <sz val="9"/>
      <name val="Trebuchet MS"/>
      <charset val="238"/>
    </font>
    <font>
      <u/>
      <sz val="11"/>
      <color theme="10"/>
      <name val="Calibri"/>
      <scheme val="minor"/>
    </font>
    <font>
      <i/>
      <sz val="9"/>
      <name val="Trebuchet MS"/>
      <charset val="238"/>
    </font>
  </fonts>
  <fills count="7">
    <fill>
      <patternFill patternType="none"/>
    </fill>
    <fill>
      <patternFill patternType="gray125"/>
    </fill>
    <fill>
      <patternFill patternType="none"/>
    </fill>
    <fill>
      <patternFill patternType="solid">
        <fgColor rgb="FFFAE682"/>
      </patternFill>
    </fill>
    <fill>
      <patternFill patternType="solid">
        <fgColor rgb="FFFFFFCC"/>
      </patternFill>
    </fill>
    <fill>
      <patternFill patternType="solid">
        <fgColor rgb="FFBEBEBE"/>
      </patternFill>
    </fill>
    <fill>
      <patternFill patternType="solid">
        <fgColor rgb="FFD2D2D2"/>
      </patternFill>
    </fill>
  </fills>
  <borders count="37">
    <border>
      <left/>
      <right/>
      <top/>
      <bottom/>
      <diagonal/>
    </border>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right/>
      <top style="hair">
        <color rgb="FF000000"/>
      </top>
      <bottom/>
      <diagonal/>
    </border>
    <border>
      <left/>
      <right/>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hair">
        <color rgb="FF969696"/>
      </left>
      <right/>
      <top style="hair">
        <color rgb="FF969696"/>
      </top>
      <bottom/>
      <diagonal/>
    </border>
    <border>
      <left/>
      <right/>
      <top style="hair">
        <color rgb="FF969696"/>
      </top>
      <bottom/>
      <diagonal/>
    </border>
    <border>
      <left/>
      <right style="hair">
        <color rgb="FF969696"/>
      </right>
      <top style="hair">
        <color rgb="FF969696"/>
      </top>
      <bottom/>
      <diagonal/>
    </border>
    <border>
      <left style="hair">
        <color rgb="FF969696"/>
      </left>
      <right/>
      <top/>
      <bottom/>
      <diagonal/>
    </border>
    <border>
      <left/>
      <right style="hair">
        <color rgb="FF969696"/>
      </right>
      <top/>
      <bottom/>
      <diagonal/>
    </border>
    <border>
      <left style="hair">
        <color rgb="FF969696"/>
      </left>
      <right/>
      <top style="hair">
        <color rgb="FF969696"/>
      </top>
      <bottom style="hair">
        <color rgb="FF969696"/>
      </bottom>
      <diagonal/>
    </border>
    <border>
      <left/>
      <right/>
      <top style="hair">
        <color rgb="FF969696"/>
      </top>
      <bottom style="hair">
        <color rgb="FF969696"/>
      </bottom>
      <diagonal/>
    </border>
    <border>
      <left/>
      <right style="hair">
        <color rgb="FF969696"/>
      </right>
      <top style="hair">
        <color rgb="FF969696"/>
      </top>
      <bottom style="hair">
        <color rgb="FF969696"/>
      </bottom>
      <diagonal/>
    </border>
    <border>
      <left style="hair">
        <color rgb="FF969696"/>
      </left>
      <right/>
      <top/>
      <bottom style="hair">
        <color rgb="FF969696"/>
      </bottom>
      <diagonal/>
    </border>
    <border>
      <left/>
      <right/>
      <top/>
      <bottom style="hair">
        <color rgb="FF969696"/>
      </bottom>
      <diagonal/>
    </border>
    <border>
      <left/>
      <right style="hair">
        <color rgb="FF969696"/>
      </right>
      <top/>
      <bottom style="hair">
        <color rgb="FF969696"/>
      </bottom>
      <diagonal/>
    </border>
    <border>
      <left/>
      <right style="thin">
        <color rgb="FF000000"/>
      </right>
      <top style="hair">
        <color rgb="FF969696"/>
      </top>
      <bottom/>
      <diagonal/>
    </border>
    <border>
      <left/>
      <right style="thin">
        <color rgb="FF000000"/>
      </right>
      <top style="hair">
        <color rgb="FF000000"/>
      </top>
      <bottom style="hair">
        <color rgb="FF000000"/>
      </bottom>
      <diagonal/>
    </border>
    <border>
      <left style="hair">
        <color rgb="FF969696"/>
      </left>
      <right style="hair">
        <color rgb="FF969696"/>
      </right>
      <top style="hair">
        <color rgb="FF969696"/>
      </top>
      <bottom style="hair">
        <color rgb="FF969696"/>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45" fillId="0" borderId="0" applyNumberFormat="0" applyFill="0" applyBorder="0" applyAlignment="0" applyProtection="0"/>
  </cellStyleXfs>
  <cellXfs count="387">
    <xf numFmtId="0" fontId="0" fillId="0" borderId="0" xfId="0"/>
    <xf numFmtId="0" fontId="0" fillId="0" borderId="0" xfId="0" applyFont="1"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0" fillId="0" borderId="0" xfId="0" applyFont="1" applyAlignment="1">
      <alignment vertical="center" wrapText="1"/>
    </xf>
    <xf numFmtId="0" fontId="5" fillId="0" borderId="0" xfId="0" applyFont="1" applyAlignment="1">
      <alignment vertical="center"/>
    </xf>
    <xf numFmtId="0" fontId="6" fillId="0" borderId="0" xfId="0" applyFont="1" applyAlignment="1">
      <alignment vertical="center"/>
    </xf>
    <xf numFmtId="0" fontId="0" fillId="0" borderId="0" xfId="0" applyFont="1" applyAlignment="1">
      <alignment horizontal="center" vertical="center" wrapText="1"/>
    </xf>
    <xf numFmtId="0" fontId="7" fillId="0" borderId="0" xfId="0" applyFont="1" applyAlignment="1"/>
    <xf numFmtId="0" fontId="8" fillId="0" borderId="0" xfId="0" applyFont="1" applyAlignment="1">
      <alignment vertical="center"/>
    </xf>
    <xf numFmtId="0" fontId="9" fillId="0" borderId="0" xfId="0" applyFont="1" applyAlignment="1">
      <alignment vertical="center"/>
    </xf>
    <xf numFmtId="0" fontId="0" fillId="0" borderId="0" xfId="0" applyAlignment="1" applyProtection="1">
      <alignment horizontal="center" vertical="center"/>
      <protection locked="0"/>
    </xf>
    <xf numFmtId="0" fontId="11" fillId="3" borderId="0" xfId="0" applyFont="1" applyFill="1" applyAlignment="1" applyProtection="1">
      <alignment horizontal="left" vertical="center"/>
    </xf>
    <xf numFmtId="0" fontId="12" fillId="3" borderId="0" xfId="0" applyFont="1" applyFill="1" applyAlignment="1" applyProtection="1">
      <alignment vertical="center"/>
    </xf>
    <xf numFmtId="0" fontId="13" fillId="3" borderId="0" xfId="0" applyFont="1" applyFill="1" applyAlignment="1" applyProtection="1">
      <alignment horizontal="left" vertical="center"/>
    </xf>
    <xf numFmtId="0" fontId="14" fillId="3" borderId="0" xfId="1" applyFont="1" applyFill="1" applyAlignment="1" applyProtection="1">
      <alignment vertical="center"/>
    </xf>
    <xf numFmtId="0" fontId="45" fillId="3" borderId="0" xfId="1" applyFill="1"/>
    <xf numFmtId="0" fontId="0" fillId="3" borderId="0" xfId="0" applyFill="1"/>
    <xf numFmtId="0" fontId="11" fillId="3" borderId="0" xfId="0" applyFont="1" applyFill="1" applyAlignment="1">
      <alignment horizontal="left" vertical="center"/>
    </xf>
    <xf numFmtId="0" fontId="11" fillId="0" borderId="0" xfId="0" applyFont="1" applyAlignment="1">
      <alignment horizontal="left" vertical="center"/>
    </xf>
    <xf numFmtId="0" fontId="0" fillId="0" borderId="0" xfId="0" applyFont="1" applyAlignment="1">
      <alignment horizontal="left" vertical="center"/>
    </xf>
    <xf numFmtId="0" fontId="0" fillId="0" borderId="2" xfId="0" applyBorder="1" applyProtection="1"/>
    <xf numFmtId="0" fontId="0" fillId="0" borderId="3" xfId="0" applyBorder="1" applyProtection="1"/>
    <xf numFmtId="0" fontId="0" fillId="0" borderId="4" xfId="0" applyBorder="1" applyProtection="1"/>
    <xf numFmtId="0" fontId="0" fillId="0" borderId="5" xfId="0" applyBorder="1" applyProtection="1"/>
    <xf numFmtId="0" fontId="0" fillId="0" borderId="0" xfId="0" applyBorder="1" applyProtection="1"/>
    <xf numFmtId="0" fontId="15" fillId="0" borderId="0" xfId="0" applyFont="1" applyBorder="1" applyAlignment="1" applyProtection="1">
      <alignment horizontal="left" vertical="center"/>
    </xf>
    <xf numFmtId="0" fontId="0" fillId="0" borderId="6" xfId="0" applyBorder="1" applyProtection="1"/>
    <xf numFmtId="0" fontId="16" fillId="0" borderId="0" xfId="0" applyFont="1" applyAlignment="1">
      <alignment horizontal="left" vertical="center"/>
    </xf>
    <xf numFmtId="0" fontId="17" fillId="0" borderId="0" xfId="0" applyFont="1" applyAlignment="1">
      <alignment horizontal="left" vertical="center"/>
    </xf>
    <xf numFmtId="0" fontId="18" fillId="0" borderId="0" xfId="0" applyFont="1" applyBorder="1" applyAlignment="1" applyProtection="1">
      <alignment horizontal="left" vertical="top"/>
    </xf>
    <xf numFmtId="0" fontId="2" fillId="0" borderId="0" xfId="0" applyFont="1" applyBorder="1" applyAlignment="1" applyProtection="1">
      <alignment horizontal="left" vertical="center"/>
    </xf>
    <xf numFmtId="0" fontId="3" fillId="0" borderId="0" xfId="0" applyFont="1" applyBorder="1" applyAlignment="1" applyProtection="1">
      <alignment horizontal="left" vertical="top"/>
    </xf>
    <xf numFmtId="0" fontId="18" fillId="0" borderId="0" xfId="0" applyFont="1" applyBorder="1" applyAlignment="1" applyProtection="1">
      <alignment horizontal="left" vertical="center"/>
    </xf>
    <xf numFmtId="0" fontId="2" fillId="4" borderId="0" xfId="0" applyFont="1" applyFill="1" applyBorder="1" applyAlignment="1" applyProtection="1">
      <alignment horizontal="left" vertical="center"/>
      <protection locked="0"/>
    </xf>
    <xf numFmtId="49" fontId="2" fillId="4" borderId="0" xfId="0" applyNumberFormat="1" applyFont="1" applyFill="1" applyBorder="1" applyAlignment="1" applyProtection="1">
      <alignment horizontal="left" vertical="center"/>
      <protection locked="0"/>
    </xf>
    <xf numFmtId="0" fontId="0" fillId="0" borderId="7" xfId="0" applyBorder="1" applyProtection="1"/>
    <xf numFmtId="0" fontId="0" fillId="0" borderId="5" xfId="0" applyFont="1" applyBorder="1" applyAlignment="1" applyProtection="1">
      <alignment vertical="center"/>
    </xf>
    <xf numFmtId="0" fontId="0" fillId="0" borderId="0" xfId="0" applyFont="1" applyBorder="1" applyAlignment="1" applyProtection="1">
      <alignment vertical="center"/>
    </xf>
    <xf numFmtId="0" fontId="20" fillId="0" borderId="8" xfId="0" applyFont="1" applyBorder="1" applyAlignment="1" applyProtection="1">
      <alignment horizontal="left" vertical="center"/>
    </xf>
    <xf numFmtId="0" fontId="0" fillId="0" borderId="8" xfId="0" applyFont="1" applyBorder="1" applyAlignment="1" applyProtection="1">
      <alignment vertical="center"/>
    </xf>
    <xf numFmtId="0" fontId="0" fillId="0" borderId="6" xfId="0" applyFont="1" applyBorder="1" applyAlignment="1" applyProtection="1">
      <alignment vertical="center"/>
    </xf>
    <xf numFmtId="0" fontId="1" fillId="0" borderId="0" xfId="0" applyFont="1" applyBorder="1" applyAlignment="1" applyProtection="1">
      <alignment horizontal="right" vertical="center"/>
    </xf>
    <xf numFmtId="0" fontId="1" fillId="0" borderId="5" xfId="0" applyFont="1" applyBorder="1" applyAlignment="1" applyProtection="1">
      <alignment vertical="center"/>
    </xf>
    <xf numFmtId="0" fontId="1" fillId="0" borderId="0" xfId="0" applyFont="1" applyBorder="1" applyAlignment="1" applyProtection="1">
      <alignment vertical="center"/>
    </xf>
    <xf numFmtId="0" fontId="1" fillId="0" borderId="0" xfId="0" applyFont="1" applyBorder="1" applyAlignment="1" applyProtection="1">
      <alignment horizontal="left" vertical="center"/>
    </xf>
    <xf numFmtId="0" fontId="1" fillId="0" borderId="6" xfId="0" applyFont="1" applyBorder="1" applyAlignment="1" applyProtection="1">
      <alignment vertical="center"/>
    </xf>
    <xf numFmtId="0" fontId="0" fillId="5" borderId="0" xfId="0" applyFont="1" applyFill="1" applyBorder="1" applyAlignment="1" applyProtection="1">
      <alignment vertical="center"/>
    </xf>
    <xf numFmtId="0" fontId="3" fillId="5" borderId="9" xfId="0" applyFont="1" applyFill="1" applyBorder="1" applyAlignment="1" applyProtection="1">
      <alignment horizontal="left" vertical="center"/>
    </xf>
    <xf numFmtId="0" fontId="0" fillId="5" borderId="10" xfId="0" applyFont="1" applyFill="1" applyBorder="1" applyAlignment="1" applyProtection="1">
      <alignment vertical="center"/>
    </xf>
    <xf numFmtId="0" fontId="3" fillId="5" borderId="10" xfId="0" applyFont="1" applyFill="1" applyBorder="1" applyAlignment="1" applyProtection="1">
      <alignment horizontal="center" vertical="center"/>
    </xf>
    <xf numFmtId="0" fontId="0" fillId="5" borderId="6" xfId="0" applyFont="1" applyFill="1" applyBorder="1" applyAlignment="1" applyProtection="1">
      <alignment vertical="center"/>
    </xf>
    <xf numFmtId="0" fontId="0" fillId="0" borderId="12" xfId="0" applyFont="1" applyBorder="1" applyAlignment="1" applyProtection="1">
      <alignment vertical="center"/>
    </xf>
    <xf numFmtId="0" fontId="0" fillId="0" borderId="13" xfId="0" applyFont="1" applyBorder="1" applyAlignment="1" applyProtection="1">
      <alignment vertical="center"/>
    </xf>
    <xf numFmtId="0" fontId="0" fillId="0" borderId="14" xfId="0" applyFont="1" applyBorder="1" applyAlignment="1" applyProtection="1">
      <alignment vertical="center"/>
    </xf>
    <xf numFmtId="0" fontId="0" fillId="0" borderId="2" xfId="0" applyFont="1" applyBorder="1" applyAlignment="1" applyProtection="1">
      <alignment vertical="center"/>
    </xf>
    <xf numFmtId="0" fontId="0" fillId="0" borderId="3" xfId="0" applyFont="1" applyBorder="1" applyAlignment="1" applyProtection="1">
      <alignment vertical="center"/>
    </xf>
    <xf numFmtId="0" fontId="0" fillId="0" borderId="5" xfId="0" applyFont="1" applyBorder="1" applyAlignment="1">
      <alignment vertical="center"/>
    </xf>
    <xf numFmtId="0" fontId="15" fillId="0" borderId="0" xfId="0" applyFont="1" applyAlignment="1" applyProtection="1">
      <alignment horizontal="left" vertical="center"/>
    </xf>
    <xf numFmtId="0" fontId="0" fillId="0" borderId="0" xfId="0" applyFont="1" applyAlignment="1" applyProtection="1">
      <alignment vertical="center"/>
    </xf>
    <xf numFmtId="0" fontId="2" fillId="0" borderId="5" xfId="0" applyFont="1" applyBorder="1" applyAlignment="1" applyProtection="1">
      <alignment vertical="center"/>
    </xf>
    <xf numFmtId="0" fontId="18" fillId="0" borderId="0" xfId="0" applyFont="1" applyAlignment="1" applyProtection="1">
      <alignment horizontal="left" vertical="center"/>
    </xf>
    <xf numFmtId="0" fontId="2" fillId="0" borderId="0" xfId="0" applyFont="1" applyAlignment="1" applyProtection="1">
      <alignment vertical="center"/>
    </xf>
    <xf numFmtId="0" fontId="2" fillId="0" borderId="5" xfId="0" applyFont="1" applyBorder="1" applyAlignment="1">
      <alignment vertical="center"/>
    </xf>
    <xf numFmtId="0" fontId="3" fillId="0" borderId="5" xfId="0" applyFont="1" applyBorder="1" applyAlignment="1" applyProtection="1">
      <alignment vertical="center"/>
    </xf>
    <xf numFmtId="0" fontId="3" fillId="0" borderId="0" xfId="0" applyFont="1" applyAlignment="1" applyProtection="1">
      <alignment horizontal="left" vertical="center"/>
    </xf>
    <xf numFmtId="0" fontId="3" fillId="0" borderId="0" xfId="0" applyFont="1" applyAlignment="1" applyProtection="1">
      <alignment vertical="center"/>
    </xf>
    <xf numFmtId="0" fontId="3" fillId="0" borderId="5" xfId="0" applyFont="1" applyBorder="1" applyAlignment="1">
      <alignment vertical="center"/>
    </xf>
    <xf numFmtId="0" fontId="21" fillId="0" borderId="0" xfId="0" applyFont="1" applyAlignment="1" applyProtection="1">
      <alignment vertical="center"/>
    </xf>
    <xf numFmtId="165" fontId="2" fillId="0" borderId="0" xfId="0" applyNumberFormat="1" applyFont="1" applyAlignment="1" applyProtection="1">
      <alignment horizontal="left" vertical="center"/>
    </xf>
    <xf numFmtId="0" fontId="0" fillId="0" borderId="16" xfId="0" applyFont="1" applyBorder="1" applyAlignment="1">
      <alignment vertical="center"/>
    </xf>
    <xf numFmtId="0" fontId="0" fillId="0" borderId="17" xfId="0" applyFont="1" applyBorder="1" applyAlignment="1">
      <alignment vertical="center"/>
    </xf>
    <xf numFmtId="0" fontId="0" fillId="0" borderId="0" xfId="0" applyFont="1" applyBorder="1" applyAlignment="1">
      <alignment vertical="center"/>
    </xf>
    <xf numFmtId="0" fontId="0" fillId="0" borderId="19" xfId="0" applyFont="1" applyBorder="1" applyAlignment="1">
      <alignment vertical="center"/>
    </xf>
    <xf numFmtId="0" fontId="0" fillId="0" borderId="19" xfId="0" applyFont="1" applyBorder="1" applyAlignment="1" applyProtection="1">
      <alignment vertical="center"/>
    </xf>
    <xf numFmtId="0" fontId="0" fillId="6" borderId="10" xfId="0" applyFont="1" applyFill="1" applyBorder="1" applyAlignment="1" applyProtection="1">
      <alignment vertical="center"/>
    </xf>
    <xf numFmtId="0" fontId="2" fillId="6" borderId="11" xfId="0" applyFont="1" applyFill="1" applyBorder="1" applyAlignment="1" applyProtection="1">
      <alignment horizontal="center" vertical="center"/>
    </xf>
    <xf numFmtId="0" fontId="18" fillId="0" borderId="20" xfId="0" applyFont="1" applyBorder="1" applyAlignment="1" applyProtection="1">
      <alignment horizontal="center" vertical="center" wrapText="1"/>
    </xf>
    <xf numFmtId="0" fontId="18" fillId="0" borderId="21" xfId="0" applyFont="1" applyBorder="1" applyAlignment="1" applyProtection="1">
      <alignment horizontal="center" vertical="center" wrapText="1"/>
    </xf>
    <xf numFmtId="0" fontId="18" fillId="0" borderId="22" xfId="0" applyFont="1" applyBorder="1" applyAlignment="1" applyProtection="1">
      <alignment horizontal="center" vertical="center" wrapText="1"/>
    </xf>
    <xf numFmtId="0" fontId="0" fillId="0" borderId="15" xfId="0" applyFont="1" applyBorder="1" applyAlignment="1" applyProtection="1">
      <alignment vertical="center"/>
    </xf>
    <xf numFmtId="0" fontId="0" fillId="0" borderId="16" xfId="0" applyFont="1" applyBorder="1" applyAlignment="1" applyProtection="1">
      <alignment vertical="center"/>
    </xf>
    <xf numFmtId="0" fontId="0" fillId="0" borderId="17" xfId="0" applyFont="1" applyBorder="1" applyAlignment="1" applyProtection="1">
      <alignment vertical="center"/>
    </xf>
    <xf numFmtId="0" fontId="23" fillId="0" borderId="0" xfId="0" applyFont="1" applyAlignment="1" applyProtection="1">
      <alignment horizontal="left" vertical="center"/>
    </xf>
    <xf numFmtId="0" fontId="23" fillId="0" borderId="0" xfId="0" applyFont="1" applyAlignment="1" applyProtection="1">
      <alignment vertical="center"/>
    </xf>
    <xf numFmtId="0" fontId="3" fillId="0" borderId="0" xfId="0" applyFont="1" applyAlignment="1" applyProtection="1">
      <alignment horizontal="center" vertical="center"/>
    </xf>
    <xf numFmtId="4" fontId="22" fillId="0" borderId="18" xfId="0" applyNumberFormat="1" applyFont="1" applyBorder="1" applyAlignment="1" applyProtection="1">
      <alignment vertical="center"/>
    </xf>
    <xf numFmtId="4" fontId="22" fillId="0" borderId="0" xfId="0" applyNumberFormat="1" applyFont="1" applyBorder="1" applyAlignment="1" applyProtection="1">
      <alignment vertical="center"/>
    </xf>
    <xf numFmtId="166" fontId="22" fillId="0" borderId="0" xfId="0" applyNumberFormat="1" applyFont="1" applyBorder="1" applyAlignment="1" applyProtection="1">
      <alignment vertical="center"/>
    </xf>
    <xf numFmtId="4" fontId="22" fillId="0" borderId="19" xfId="0" applyNumberFormat="1" applyFont="1" applyBorder="1" applyAlignment="1" applyProtection="1">
      <alignment vertical="center"/>
    </xf>
    <xf numFmtId="0" fontId="3" fillId="0" borderId="0" xfId="0" applyFont="1" applyAlignment="1">
      <alignment horizontal="left" vertical="center"/>
    </xf>
    <xf numFmtId="0" fontId="24" fillId="0" borderId="0" xfId="1" applyFont="1" applyAlignment="1">
      <alignment horizontal="center" vertical="center"/>
    </xf>
    <xf numFmtId="0" fontId="4" fillId="0" borderId="5" xfId="0" applyFont="1" applyBorder="1" applyAlignment="1" applyProtection="1">
      <alignment vertical="center"/>
    </xf>
    <xf numFmtId="0" fontId="25" fillId="0" borderId="0" xfId="0" applyFont="1" applyAlignment="1" applyProtection="1">
      <alignment vertical="center"/>
    </xf>
    <xf numFmtId="0" fontId="26" fillId="0" borderId="0" xfId="0" applyFont="1" applyAlignment="1" applyProtection="1">
      <alignment vertical="center"/>
    </xf>
    <xf numFmtId="0" fontId="27" fillId="0" borderId="0" xfId="0" applyFont="1" applyAlignment="1" applyProtection="1">
      <alignment horizontal="center" vertical="center"/>
    </xf>
    <xf numFmtId="0" fontId="4" fillId="0" borderId="5" xfId="0" applyFont="1" applyBorder="1" applyAlignment="1">
      <alignment vertical="center"/>
    </xf>
    <xf numFmtId="4" fontId="28" fillId="0" borderId="18" xfId="0" applyNumberFormat="1" applyFont="1" applyBorder="1" applyAlignment="1" applyProtection="1">
      <alignment vertical="center"/>
    </xf>
    <xf numFmtId="4" fontId="28" fillId="0" borderId="0" xfId="0" applyNumberFormat="1" applyFont="1" applyBorder="1" applyAlignment="1" applyProtection="1">
      <alignment vertical="center"/>
    </xf>
    <xf numFmtId="166" fontId="28" fillId="0" borderId="0" xfId="0" applyNumberFormat="1" applyFont="1" applyBorder="1" applyAlignment="1" applyProtection="1">
      <alignment vertical="center"/>
    </xf>
    <xf numFmtId="4" fontId="28" fillId="0" borderId="19" xfId="0" applyNumberFormat="1" applyFont="1" applyBorder="1" applyAlignment="1" applyProtection="1">
      <alignment vertical="center"/>
    </xf>
    <xf numFmtId="0" fontId="4" fillId="0" borderId="0" xfId="0" applyFont="1" applyAlignment="1">
      <alignment horizontal="left" vertical="center"/>
    </xf>
    <xf numFmtId="4" fontId="28" fillId="0" borderId="23" xfId="0" applyNumberFormat="1" applyFont="1" applyBorder="1" applyAlignment="1" applyProtection="1">
      <alignment vertical="center"/>
    </xf>
    <xf numFmtId="4" fontId="28" fillId="0" borderId="24" xfId="0" applyNumberFormat="1" applyFont="1" applyBorder="1" applyAlignment="1" applyProtection="1">
      <alignment vertical="center"/>
    </xf>
    <xf numFmtId="166" fontId="28" fillId="0" borderId="24" xfId="0" applyNumberFormat="1" applyFont="1" applyBorder="1" applyAlignment="1" applyProtection="1">
      <alignment vertical="center"/>
    </xf>
    <xf numFmtId="4" fontId="28" fillId="0" borderId="25" xfId="0" applyNumberFormat="1" applyFont="1" applyBorder="1" applyAlignment="1" applyProtection="1">
      <alignment vertical="center"/>
    </xf>
    <xf numFmtId="0" fontId="0" fillId="0" borderId="0" xfId="0" applyProtection="1">
      <protection locked="0"/>
    </xf>
    <xf numFmtId="0" fontId="12" fillId="3" borderId="0" xfId="0" applyFont="1" applyFill="1" applyAlignment="1">
      <alignment vertical="center"/>
    </xf>
    <xf numFmtId="0" fontId="13" fillId="3" borderId="0" xfId="0" applyFont="1" applyFill="1" applyAlignment="1">
      <alignment horizontal="left" vertical="center"/>
    </xf>
    <xf numFmtId="0" fontId="29" fillId="3" borderId="0" xfId="1" applyFont="1" applyFill="1" applyAlignment="1">
      <alignment vertical="center"/>
    </xf>
    <xf numFmtId="0" fontId="12" fillId="3" borderId="0" xfId="0" applyFont="1" applyFill="1" applyAlignment="1" applyProtection="1">
      <alignment vertical="center"/>
      <protection locked="0"/>
    </xf>
    <xf numFmtId="0" fontId="0" fillId="0" borderId="3" xfId="0" applyBorder="1" applyProtection="1">
      <protection locked="0"/>
    </xf>
    <xf numFmtId="0" fontId="0" fillId="0" borderId="0" xfId="0" applyBorder="1" applyProtection="1">
      <protection locked="0"/>
    </xf>
    <xf numFmtId="0" fontId="0" fillId="0" borderId="0" xfId="0" applyFont="1" applyBorder="1" applyAlignment="1" applyProtection="1">
      <alignment vertical="center"/>
      <protection locked="0"/>
    </xf>
    <xf numFmtId="0" fontId="18" fillId="0" borderId="0" xfId="0" applyFont="1" applyBorder="1" applyAlignment="1" applyProtection="1">
      <alignment horizontal="left" vertical="center"/>
      <protection locked="0"/>
    </xf>
    <xf numFmtId="165" fontId="2" fillId="0" borderId="0" xfId="0" applyNumberFormat="1" applyFont="1" applyBorder="1" applyAlignment="1" applyProtection="1">
      <alignment horizontal="left" vertical="center"/>
    </xf>
    <xf numFmtId="0" fontId="0" fillId="0" borderId="5" xfId="0" applyFont="1" applyBorder="1" applyAlignment="1" applyProtection="1">
      <alignment vertical="center" wrapText="1"/>
    </xf>
    <xf numFmtId="0" fontId="0" fillId="0" borderId="0" xfId="0" applyFont="1" applyBorder="1" applyAlignment="1" applyProtection="1">
      <alignment vertical="center" wrapText="1"/>
    </xf>
    <xf numFmtId="0" fontId="0" fillId="0" borderId="0" xfId="0" applyFont="1" applyBorder="1" applyAlignment="1" applyProtection="1">
      <alignment vertical="center" wrapText="1"/>
      <protection locked="0"/>
    </xf>
    <xf numFmtId="0" fontId="0" fillId="0" borderId="6" xfId="0" applyFont="1" applyBorder="1" applyAlignment="1" applyProtection="1">
      <alignment vertical="center" wrapText="1"/>
    </xf>
    <xf numFmtId="0" fontId="0" fillId="0" borderId="16" xfId="0" applyFont="1" applyBorder="1" applyAlignment="1" applyProtection="1">
      <alignment vertical="center"/>
      <protection locked="0"/>
    </xf>
    <xf numFmtId="0" fontId="0" fillId="0" borderId="26" xfId="0" applyFont="1" applyBorder="1" applyAlignment="1" applyProtection="1">
      <alignment vertical="center"/>
    </xf>
    <xf numFmtId="0" fontId="20" fillId="0" borderId="0" xfId="0" applyFont="1" applyBorder="1" applyAlignment="1" applyProtection="1">
      <alignment horizontal="left" vertical="center"/>
    </xf>
    <xf numFmtId="4" fontId="23" fillId="0" borderId="0" xfId="0" applyNumberFormat="1" applyFont="1" applyBorder="1" applyAlignment="1" applyProtection="1">
      <alignment vertical="center"/>
    </xf>
    <xf numFmtId="0" fontId="1" fillId="0" borderId="0" xfId="0" applyFont="1" applyBorder="1" applyAlignment="1" applyProtection="1">
      <alignment horizontal="right" vertical="center"/>
      <protection locked="0"/>
    </xf>
    <xf numFmtId="4" fontId="1" fillId="0" borderId="0" xfId="0" applyNumberFormat="1" applyFont="1" applyBorder="1" applyAlignment="1" applyProtection="1">
      <alignment vertical="center"/>
    </xf>
    <xf numFmtId="164" fontId="1" fillId="0" borderId="0" xfId="0" applyNumberFormat="1" applyFont="1" applyBorder="1" applyAlignment="1" applyProtection="1">
      <alignment horizontal="right" vertical="center"/>
      <protection locked="0"/>
    </xf>
    <xf numFmtId="0" fontId="0" fillId="6" borderId="0" xfId="0" applyFont="1" applyFill="1" applyBorder="1" applyAlignment="1" applyProtection="1">
      <alignment vertical="center"/>
    </xf>
    <xf numFmtId="0" fontId="3" fillId="6" borderId="9" xfId="0" applyFont="1" applyFill="1" applyBorder="1" applyAlignment="1" applyProtection="1">
      <alignment horizontal="left" vertical="center"/>
    </xf>
    <xf numFmtId="0" fontId="3" fillId="6" borderId="10" xfId="0" applyFont="1" applyFill="1" applyBorder="1" applyAlignment="1" applyProtection="1">
      <alignment horizontal="right" vertical="center"/>
    </xf>
    <xf numFmtId="0" fontId="3" fillId="6" borderId="10" xfId="0" applyFont="1" applyFill="1" applyBorder="1" applyAlignment="1" applyProtection="1">
      <alignment horizontal="center" vertical="center"/>
    </xf>
    <xf numFmtId="0" fontId="0" fillId="6" borderId="10" xfId="0" applyFont="1" applyFill="1" applyBorder="1" applyAlignment="1" applyProtection="1">
      <alignment vertical="center"/>
      <protection locked="0"/>
    </xf>
    <xf numFmtId="4" fontId="3" fillId="6" borderId="10" xfId="0" applyNumberFormat="1" applyFont="1" applyFill="1" applyBorder="1" applyAlignment="1" applyProtection="1">
      <alignment vertical="center"/>
    </xf>
    <xf numFmtId="0" fontId="0" fillId="6" borderId="27" xfId="0" applyFont="1" applyFill="1" applyBorder="1" applyAlignment="1" applyProtection="1">
      <alignment vertical="center"/>
    </xf>
    <xf numFmtId="0" fontId="0" fillId="0" borderId="13" xfId="0" applyFont="1" applyBorder="1" applyAlignment="1" applyProtection="1">
      <alignment vertical="center"/>
      <protection locked="0"/>
    </xf>
    <xf numFmtId="0" fontId="0" fillId="0" borderId="2" xfId="0" applyFont="1" applyBorder="1" applyAlignment="1">
      <alignment vertical="center"/>
    </xf>
    <xf numFmtId="0" fontId="0" fillId="0" borderId="3" xfId="0" applyFont="1" applyBorder="1" applyAlignment="1">
      <alignment vertical="center"/>
    </xf>
    <xf numFmtId="0" fontId="0" fillId="0" borderId="3" xfId="0" applyFont="1" applyBorder="1" applyAlignment="1" applyProtection="1">
      <alignment vertical="center"/>
      <protection locked="0"/>
    </xf>
    <xf numFmtId="0" fontId="0" fillId="0" borderId="4" xfId="0" applyFont="1" applyBorder="1" applyAlignment="1">
      <alignment vertical="center"/>
    </xf>
    <xf numFmtId="0" fontId="2" fillId="6" borderId="0" xfId="0" applyFont="1" applyFill="1" applyBorder="1" applyAlignment="1" applyProtection="1">
      <alignment horizontal="left" vertical="center"/>
    </xf>
    <xf numFmtId="0" fontId="0" fillId="6" borderId="0" xfId="0" applyFont="1" applyFill="1" applyBorder="1" applyAlignment="1" applyProtection="1">
      <alignment vertical="center"/>
      <protection locked="0"/>
    </xf>
    <xf numFmtId="0" fontId="2" fillId="6" borderId="0" xfId="0" applyFont="1" applyFill="1" applyBorder="1" applyAlignment="1" applyProtection="1">
      <alignment horizontal="right" vertical="center"/>
    </xf>
    <xf numFmtId="0" fontId="0" fillId="6" borderId="6" xfId="0" applyFont="1" applyFill="1" applyBorder="1" applyAlignment="1" applyProtection="1">
      <alignment vertical="center"/>
    </xf>
    <xf numFmtId="0" fontId="30" fillId="0" borderId="0" xfId="0" applyFont="1" applyBorder="1" applyAlignment="1" applyProtection="1">
      <alignment horizontal="left" vertical="center"/>
    </xf>
    <xf numFmtId="0" fontId="5" fillId="0" borderId="5" xfId="0" applyFont="1" applyBorder="1" applyAlignment="1" applyProtection="1">
      <alignment vertical="center"/>
    </xf>
    <xf numFmtId="0" fontId="5" fillId="0" borderId="0" xfId="0" applyFont="1" applyBorder="1" applyAlignment="1" applyProtection="1">
      <alignment vertical="center"/>
    </xf>
    <xf numFmtId="0" fontId="5" fillId="0" borderId="24" xfId="0" applyFont="1" applyBorder="1" applyAlignment="1" applyProtection="1">
      <alignment horizontal="left" vertical="center"/>
    </xf>
    <xf numFmtId="0" fontId="5" fillId="0" borderId="24" xfId="0" applyFont="1" applyBorder="1" applyAlignment="1" applyProtection="1">
      <alignment vertical="center"/>
    </xf>
    <xf numFmtId="0" fontId="5" fillId="0" borderId="24" xfId="0" applyFont="1" applyBorder="1" applyAlignment="1" applyProtection="1">
      <alignment vertical="center"/>
      <protection locked="0"/>
    </xf>
    <xf numFmtId="4" fontId="5" fillId="0" borderId="24" xfId="0" applyNumberFormat="1" applyFont="1" applyBorder="1" applyAlignment="1" applyProtection="1">
      <alignment vertical="center"/>
    </xf>
    <xf numFmtId="0" fontId="5" fillId="0" borderId="6" xfId="0" applyFont="1" applyBorder="1" applyAlignment="1" applyProtection="1">
      <alignment vertical="center"/>
    </xf>
    <xf numFmtId="0" fontId="6" fillId="0" borderId="5" xfId="0" applyFont="1" applyBorder="1" applyAlignment="1" applyProtection="1">
      <alignment vertical="center"/>
    </xf>
    <xf numFmtId="0" fontId="6" fillId="0" borderId="0" xfId="0" applyFont="1" applyBorder="1" applyAlignment="1" applyProtection="1">
      <alignment vertical="center"/>
    </xf>
    <xf numFmtId="0" fontId="6" fillId="0" borderId="24" xfId="0" applyFont="1" applyBorder="1" applyAlignment="1" applyProtection="1">
      <alignment horizontal="left" vertical="center"/>
    </xf>
    <xf numFmtId="0" fontId="6" fillId="0" borderId="24" xfId="0" applyFont="1" applyBorder="1" applyAlignment="1" applyProtection="1">
      <alignment vertical="center"/>
    </xf>
    <xf numFmtId="0" fontId="6" fillId="0" borderId="24" xfId="0" applyFont="1" applyBorder="1" applyAlignment="1" applyProtection="1">
      <alignment vertical="center"/>
      <protection locked="0"/>
    </xf>
    <xf numFmtId="4" fontId="6" fillId="0" borderId="24" xfId="0" applyNumberFormat="1" applyFont="1" applyBorder="1" applyAlignment="1" applyProtection="1">
      <alignment vertical="center"/>
    </xf>
    <xf numFmtId="0" fontId="6" fillId="0" borderId="6" xfId="0" applyFont="1" applyBorder="1" applyAlignment="1" applyProtection="1">
      <alignment vertical="center"/>
    </xf>
    <xf numFmtId="0" fontId="0" fillId="0" borderId="0" xfId="0" applyFont="1" applyAlignment="1" applyProtection="1">
      <alignment vertical="center"/>
      <protection locked="0"/>
    </xf>
    <xf numFmtId="0" fontId="2" fillId="0" borderId="0" xfId="0" applyFont="1" applyAlignment="1" applyProtection="1">
      <alignment horizontal="left" vertical="center"/>
    </xf>
    <xf numFmtId="0" fontId="18" fillId="0" borderId="0" xfId="0" applyFont="1" applyAlignment="1" applyProtection="1">
      <alignment horizontal="left" vertical="center"/>
      <protection locked="0"/>
    </xf>
    <xf numFmtId="0" fontId="0" fillId="0" borderId="5" xfId="0" applyFont="1" applyBorder="1" applyAlignment="1" applyProtection="1">
      <alignment horizontal="center" vertical="center" wrapText="1"/>
    </xf>
    <xf numFmtId="0" fontId="2" fillId="6" borderId="20" xfId="0" applyFont="1" applyFill="1" applyBorder="1" applyAlignment="1" applyProtection="1">
      <alignment horizontal="center" vertical="center" wrapText="1"/>
    </xf>
    <xf numFmtId="0" fontId="2" fillId="6" borderId="21" xfId="0" applyFont="1" applyFill="1" applyBorder="1" applyAlignment="1" applyProtection="1">
      <alignment horizontal="center" vertical="center" wrapText="1"/>
    </xf>
    <xf numFmtId="0" fontId="31" fillId="6" borderId="21" xfId="0" applyFont="1" applyFill="1" applyBorder="1" applyAlignment="1" applyProtection="1">
      <alignment horizontal="center" vertical="center" wrapText="1"/>
      <protection locked="0"/>
    </xf>
    <xf numFmtId="0" fontId="2" fillId="6" borderId="22" xfId="0" applyFont="1" applyFill="1" applyBorder="1" applyAlignment="1" applyProtection="1">
      <alignment horizontal="center" vertical="center" wrapText="1"/>
    </xf>
    <xf numFmtId="0" fontId="0" fillId="0" borderId="5" xfId="0" applyFont="1" applyBorder="1" applyAlignment="1">
      <alignment horizontal="center" vertical="center" wrapText="1"/>
    </xf>
    <xf numFmtId="4" fontId="23" fillId="0" borderId="0" xfId="0" applyNumberFormat="1" applyFont="1" applyAlignment="1" applyProtection="1"/>
    <xf numFmtId="166" fontId="32" fillId="0" borderId="16" xfId="0" applyNumberFormat="1" applyFont="1" applyBorder="1" applyAlignment="1" applyProtection="1"/>
    <xf numFmtId="166" fontId="32" fillId="0" borderId="17" xfId="0" applyNumberFormat="1" applyFont="1" applyBorder="1" applyAlignment="1" applyProtection="1"/>
    <xf numFmtId="4" fontId="33" fillId="0" borderId="0" xfId="0" applyNumberFormat="1" applyFont="1" applyAlignment="1">
      <alignment vertical="center"/>
    </xf>
    <xf numFmtId="0" fontId="7" fillId="0" borderId="5" xfId="0" applyFont="1" applyBorder="1" applyAlignment="1" applyProtection="1"/>
    <xf numFmtId="0" fontId="7" fillId="0" borderId="0" xfId="0" applyFont="1" applyAlignment="1" applyProtection="1"/>
    <xf numFmtId="0" fontId="7" fillId="0" borderId="0" xfId="0" applyFont="1" applyAlignment="1" applyProtection="1">
      <alignment horizontal="left"/>
    </xf>
    <xf numFmtId="0" fontId="5" fillId="0" borderId="0" xfId="0" applyFont="1" applyAlignment="1" applyProtection="1">
      <alignment horizontal="left"/>
    </xf>
    <xf numFmtId="0" fontId="7" fillId="0" borderId="0" xfId="0" applyFont="1" applyAlignment="1" applyProtection="1">
      <protection locked="0"/>
    </xf>
    <xf numFmtId="4" fontId="5" fillId="0" borderId="0" xfId="0" applyNumberFormat="1" applyFont="1" applyAlignment="1" applyProtection="1"/>
    <xf numFmtId="0" fontId="7" fillId="0" borderId="5" xfId="0" applyFont="1" applyBorder="1" applyAlignment="1"/>
    <xf numFmtId="0" fontId="7" fillId="0" borderId="18" xfId="0" applyFont="1" applyBorder="1" applyAlignment="1" applyProtection="1"/>
    <xf numFmtId="0" fontId="7" fillId="0" borderId="0" xfId="0" applyFont="1" applyBorder="1" applyAlignment="1" applyProtection="1"/>
    <xf numFmtId="166" fontId="7" fillId="0" borderId="0" xfId="0" applyNumberFormat="1" applyFont="1" applyBorder="1" applyAlignment="1" applyProtection="1"/>
    <xf numFmtId="166" fontId="7" fillId="0" borderId="19" xfId="0" applyNumberFormat="1" applyFont="1" applyBorder="1" applyAlignment="1" applyProtection="1"/>
    <xf numFmtId="0" fontId="7" fillId="0" borderId="0" xfId="0" applyFont="1" applyAlignment="1">
      <alignment horizontal="left"/>
    </xf>
    <xf numFmtId="0" fontId="7" fillId="0" borderId="0" xfId="0" applyFont="1" applyAlignment="1">
      <alignment horizontal="center"/>
    </xf>
    <xf numFmtId="4" fontId="7" fillId="0" borderId="0" xfId="0" applyNumberFormat="1" applyFont="1" applyAlignment="1">
      <alignment vertical="center"/>
    </xf>
    <xf numFmtId="0" fontId="7" fillId="0" borderId="0" xfId="0" applyFont="1" applyBorder="1" applyAlignment="1" applyProtection="1">
      <alignment horizontal="left"/>
    </xf>
    <xf numFmtId="0" fontId="6" fillId="0" borderId="0" xfId="0" applyFont="1" applyBorder="1" applyAlignment="1" applyProtection="1">
      <alignment horizontal="left"/>
    </xf>
    <xf numFmtId="4" fontId="6" fillId="0" borderId="0" xfId="0" applyNumberFormat="1" applyFont="1" applyBorder="1" applyAlignment="1" applyProtection="1"/>
    <xf numFmtId="0" fontId="0" fillId="0" borderId="28" xfId="0" applyFont="1" applyBorder="1" applyAlignment="1" applyProtection="1">
      <alignment horizontal="center" vertical="center"/>
    </xf>
    <xf numFmtId="49" fontId="0" fillId="0" borderId="28" xfId="0" applyNumberFormat="1" applyFont="1" applyBorder="1" applyAlignment="1" applyProtection="1">
      <alignment horizontal="left" vertical="center" wrapText="1"/>
    </xf>
    <xf numFmtId="0" fontId="0" fillId="0" borderId="28" xfId="0" applyFont="1" applyBorder="1" applyAlignment="1" applyProtection="1">
      <alignment horizontal="left" vertical="center" wrapText="1"/>
    </xf>
    <xf numFmtId="0" fontId="0" fillId="0" borderId="28" xfId="0" applyFont="1" applyBorder="1" applyAlignment="1" applyProtection="1">
      <alignment horizontal="center" vertical="center" wrapText="1"/>
    </xf>
    <xf numFmtId="167" fontId="0" fillId="0" borderId="28" xfId="0" applyNumberFormat="1" applyFont="1" applyBorder="1" applyAlignment="1" applyProtection="1">
      <alignment vertical="center"/>
    </xf>
    <xf numFmtId="4" fontId="0" fillId="4" borderId="28" xfId="0" applyNumberFormat="1" applyFont="1" applyFill="1" applyBorder="1" applyAlignment="1" applyProtection="1">
      <alignment vertical="center"/>
      <protection locked="0"/>
    </xf>
    <xf numFmtId="4" fontId="0" fillId="0" borderId="28" xfId="0" applyNumberFormat="1" applyFont="1" applyBorder="1" applyAlignment="1" applyProtection="1">
      <alignment vertical="center"/>
    </xf>
    <xf numFmtId="0" fontId="1" fillId="4" borderId="28" xfId="0" applyFont="1" applyFill="1" applyBorder="1" applyAlignment="1" applyProtection="1">
      <alignment horizontal="left" vertical="center"/>
      <protection locked="0"/>
    </xf>
    <xf numFmtId="0" fontId="1" fillId="0" borderId="0" xfId="0" applyFont="1" applyBorder="1" applyAlignment="1" applyProtection="1">
      <alignment horizontal="center" vertical="center"/>
    </xf>
    <xf numFmtId="166" fontId="1" fillId="0" borderId="0" xfId="0" applyNumberFormat="1" applyFont="1" applyBorder="1" applyAlignment="1" applyProtection="1">
      <alignment vertical="center"/>
    </xf>
    <xf numFmtId="166" fontId="1" fillId="0" borderId="19" xfId="0" applyNumberFormat="1" applyFont="1" applyBorder="1" applyAlignment="1" applyProtection="1">
      <alignment vertical="center"/>
    </xf>
    <xf numFmtId="4" fontId="0" fillId="0" borderId="0" xfId="0" applyNumberFormat="1" applyFont="1" applyAlignment="1">
      <alignment vertical="center"/>
    </xf>
    <xf numFmtId="0" fontId="34" fillId="0" borderId="0" xfId="0" applyFont="1" applyAlignment="1" applyProtection="1">
      <alignment horizontal="left" vertical="center"/>
    </xf>
    <xf numFmtId="0" fontId="35" fillId="0" borderId="0" xfId="0" applyFont="1" applyAlignment="1" applyProtection="1">
      <alignment vertical="center" wrapText="1"/>
    </xf>
    <xf numFmtId="0" fontId="0" fillId="0" borderId="18" xfId="0" applyFont="1" applyBorder="1" applyAlignment="1" applyProtection="1">
      <alignment vertical="center"/>
    </xf>
    <xf numFmtId="0" fontId="8" fillId="0" borderId="5" xfId="0" applyFont="1" applyBorder="1" applyAlignment="1" applyProtection="1">
      <alignment vertical="center"/>
    </xf>
    <xf numFmtId="0" fontId="8" fillId="0" borderId="0" xfId="0" applyFont="1" applyAlignment="1" applyProtection="1">
      <alignment vertical="center"/>
    </xf>
    <xf numFmtId="0" fontId="34" fillId="0" borderId="0" xfId="0" applyFont="1" applyBorder="1" applyAlignment="1" applyProtection="1">
      <alignment horizontal="left" vertical="center"/>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wrapText="1"/>
    </xf>
    <xf numFmtId="167" fontId="8" fillId="0" borderId="0" xfId="0" applyNumberFormat="1" applyFont="1" applyBorder="1" applyAlignment="1" applyProtection="1">
      <alignment vertical="center"/>
    </xf>
    <xf numFmtId="0" fontId="8" fillId="0" borderId="0" xfId="0" applyFont="1" applyAlignment="1" applyProtection="1">
      <alignment vertical="center"/>
      <protection locked="0"/>
    </xf>
    <xf numFmtId="0" fontId="8" fillId="0" borderId="5" xfId="0" applyFont="1" applyBorder="1" applyAlignment="1">
      <alignment vertical="center"/>
    </xf>
    <xf numFmtId="0" fontId="8" fillId="0" borderId="18" xfId="0" applyFont="1" applyBorder="1" applyAlignment="1" applyProtection="1">
      <alignment vertical="center"/>
    </xf>
    <xf numFmtId="0" fontId="8" fillId="0" borderId="0" xfId="0" applyFont="1" applyBorder="1" applyAlignment="1" applyProtection="1">
      <alignment vertical="center"/>
    </xf>
    <xf numFmtId="0" fontId="8" fillId="0" borderId="19" xfId="0" applyFont="1" applyBorder="1" applyAlignment="1" applyProtection="1">
      <alignment vertical="center"/>
    </xf>
    <xf numFmtId="0" fontId="8" fillId="0" borderId="0" xfId="0" applyFont="1" applyAlignment="1">
      <alignment horizontal="left" vertical="center"/>
    </xf>
    <xf numFmtId="0" fontId="36" fillId="0" borderId="28" xfId="0" applyFont="1" applyBorder="1" applyAlignment="1" applyProtection="1">
      <alignment horizontal="center" vertical="center"/>
    </xf>
    <xf numFmtId="49" fontId="36" fillId="0" borderId="28" xfId="0" applyNumberFormat="1" applyFont="1" applyBorder="1" applyAlignment="1" applyProtection="1">
      <alignment horizontal="left" vertical="center" wrapText="1"/>
    </xf>
    <xf numFmtId="0" fontId="36" fillId="0" borderId="28" xfId="0" applyFont="1" applyBorder="1" applyAlignment="1" applyProtection="1">
      <alignment horizontal="left" vertical="center" wrapText="1"/>
    </xf>
    <xf numFmtId="0" fontId="36" fillId="0" borderId="28" xfId="0" applyFont="1" applyBorder="1" applyAlignment="1" applyProtection="1">
      <alignment horizontal="center" vertical="center" wrapText="1"/>
    </xf>
    <xf numFmtId="167" fontId="36" fillId="0" borderId="28" xfId="0" applyNumberFormat="1" applyFont="1" applyBorder="1" applyAlignment="1" applyProtection="1">
      <alignment vertical="center"/>
    </xf>
    <xf numFmtId="4" fontId="36" fillId="4" borderId="28" xfId="0" applyNumberFormat="1" applyFont="1" applyFill="1" applyBorder="1" applyAlignment="1" applyProtection="1">
      <alignment vertical="center"/>
      <protection locked="0"/>
    </xf>
    <xf numFmtId="4" fontId="36" fillId="0" borderId="28" xfId="0" applyNumberFormat="1" applyFont="1" applyBorder="1" applyAlignment="1" applyProtection="1">
      <alignment vertical="center"/>
    </xf>
    <xf numFmtId="0" fontId="36" fillId="0" borderId="5" xfId="0" applyFont="1" applyBorder="1" applyAlignment="1">
      <alignment vertical="center"/>
    </xf>
    <xf numFmtId="0" fontId="36" fillId="4" borderId="28" xfId="0" applyFont="1" applyFill="1" applyBorder="1" applyAlignment="1" applyProtection="1">
      <alignment horizontal="left" vertical="center"/>
      <protection locked="0"/>
    </xf>
    <xf numFmtId="0" fontId="36" fillId="0" borderId="0" xfId="0" applyFont="1" applyBorder="1" applyAlignment="1" applyProtection="1">
      <alignment horizontal="center" vertical="center"/>
    </xf>
    <xf numFmtId="0" fontId="8" fillId="0" borderId="0" xfId="0" applyFont="1" applyAlignment="1" applyProtection="1">
      <alignment horizontal="left" vertical="center"/>
    </xf>
    <xf numFmtId="0" fontId="8" fillId="0" borderId="0" xfId="0" applyFont="1" applyAlignment="1" applyProtection="1">
      <alignment horizontal="left" vertical="center" wrapText="1"/>
    </xf>
    <xf numFmtId="167" fontId="8" fillId="0" borderId="0" xfId="0" applyNumberFormat="1" applyFont="1" applyAlignment="1" applyProtection="1">
      <alignment vertical="center"/>
    </xf>
    <xf numFmtId="0" fontId="9" fillId="0" borderId="5" xfId="0" applyFont="1" applyBorder="1" applyAlignment="1" applyProtection="1">
      <alignment vertical="center"/>
    </xf>
    <xf numFmtId="0" fontId="9" fillId="0" borderId="0" xfId="0" applyFont="1" applyAlignment="1" applyProtection="1">
      <alignment vertical="center"/>
    </xf>
    <xf numFmtId="0" fontId="37" fillId="0" borderId="0" xfId="0" applyFont="1" applyBorder="1" applyAlignment="1" applyProtection="1">
      <alignment horizontal="left" vertical="center"/>
    </xf>
    <xf numFmtId="0" fontId="37" fillId="0" borderId="0" xfId="0" applyFont="1" applyBorder="1" applyAlignment="1" applyProtection="1">
      <alignment horizontal="left" vertical="center" wrapText="1"/>
    </xf>
    <xf numFmtId="167" fontId="9" fillId="0" borderId="0" xfId="0" applyNumberFormat="1" applyFont="1" applyBorder="1" applyAlignment="1" applyProtection="1">
      <alignment vertical="center"/>
    </xf>
    <xf numFmtId="0" fontId="9" fillId="0" borderId="0" xfId="0" applyFont="1" applyAlignment="1" applyProtection="1">
      <alignment vertical="center"/>
      <protection locked="0"/>
    </xf>
    <xf numFmtId="0" fontId="9" fillId="0" borderId="5" xfId="0" applyFont="1" applyBorder="1" applyAlignment="1">
      <alignment vertical="center"/>
    </xf>
    <xf numFmtId="0" fontId="9" fillId="0" borderId="18" xfId="0" applyFont="1" applyBorder="1" applyAlignment="1" applyProtection="1">
      <alignment vertical="center"/>
    </xf>
    <xf numFmtId="0" fontId="9" fillId="0" borderId="0" xfId="0" applyFont="1" applyBorder="1" applyAlignment="1" applyProtection="1">
      <alignment vertical="center"/>
    </xf>
    <xf numFmtId="0" fontId="9" fillId="0" borderId="19" xfId="0" applyFont="1" applyBorder="1" applyAlignment="1" applyProtection="1">
      <alignment vertical="center"/>
    </xf>
    <xf numFmtId="0" fontId="9" fillId="0" borderId="0" xfId="0" applyFont="1" applyAlignment="1">
      <alignment horizontal="left" vertical="center"/>
    </xf>
    <xf numFmtId="0" fontId="35" fillId="0" borderId="0" xfId="0" applyFont="1" applyBorder="1" applyAlignment="1" applyProtection="1">
      <alignment vertical="center" wrapText="1"/>
    </xf>
    <xf numFmtId="0" fontId="37" fillId="0" borderId="0" xfId="0" applyFont="1" applyAlignment="1" applyProtection="1">
      <alignment horizontal="left" vertical="center"/>
    </xf>
    <xf numFmtId="0" fontId="37" fillId="0" borderId="0" xfId="0" applyFont="1" applyAlignment="1" applyProtection="1">
      <alignment horizontal="left" vertical="center" wrapText="1"/>
    </xf>
    <xf numFmtId="167" fontId="9" fillId="0" borderId="0" xfId="0" applyNumberFormat="1" applyFont="1" applyAlignment="1" applyProtection="1">
      <alignment vertical="center"/>
    </xf>
    <xf numFmtId="167" fontId="0" fillId="4" borderId="28" xfId="0" applyNumberFormat="1" applyFont="1" applyFill="1" applyBorder="1" applyAlignment="1" applyProtection="1">
      <alignment vertical="center"/>
      <protection locked="0"/>
    </xf>
    <xf numFmtId="0" fontId="9" fillId="0" borderId="23" xfId="0" applyFont="1" applyBorder="1" applyAlignment="1" applyProtection="1">
      <alignment vertical="center"/>
    </xf>
    <xf numFmtId="0" fontId="9" fillId="0" borderId="24" xfId="0" applyFont="1" applyBorder="1" applyAlignment="1" applyProtection="1">
      <alignment vertical="center"/>
    </xf>
    <xf numFmtId="0" fontId="9" fillId="0" borderId="25" xfId="0" applyFont="1" applyBorder="1" applyAlignment="1" applyProtection="1">
      <alignment vertical="center"/>
    </xf>
    <xf numFmtId="0" fontId="1" fillId="0" borderId="24" xfId="0" applyFont="1" applyBorder="1" applyAlignment="1" applyProtection="1">
      <alignment horizontal="center" vertical="center"/>
    </xf>
    <xf numFmtId="0" fontId="0" fillId="0" borderId="24" xfId="0" applyFont="1" applyBorder="1" applyAlignment="1" applyProtection="1">
      <alignment vertical="center"/>
    </xf>
    <xf numFmtId="166" fontId="1" fillId="0" borderId="24" xfId="0" applyNumberFormat="1" applyFont="1" applyBorder="1" applyAlignment="1" applyProtection="1">
      <alignment vertical="center"/>
    </xf>
    <xf numFmtId="166" fontId="1" fillId="0" borderId="25" xfId="0" applyNumberFormat="1" applyFont="1" applyBorder="1" applyAlignment="1" applyProtection="1">
      <alignment vertical="center"/>
    </xf>
    <xf numFmtId="0" fontId="5" fillId="0" borderId="0" xfId="0" applyFont="1" applyBorder="1" applyAlignment="1" applyProtection="1">
      <alignment horizontal="left"/>
    </xf>
    <xf numFmtId="4" fontId="5" fillId="0" borderId="0" xfId="0" applyNumberFormat="1" applyFont="1" applyBorder="1" applyAlignment="1" applyProtection="1"/>
    <xf numFmtId="0" fontId="0" fillId="0" borderId="0" xfId="0" applyAlignment="1" applyProtection="1">
      <alignment vertical="top"/>
      <protection locked="0"/>
    </xf>
    <xf numFmtId="0" fontId="38" fillId="0" borderId="29" xfId="0" applyFont="1" applyBorder="1" applyAlignment="1" applyProtection="1">
      <alignment vertical="center" wrapText="1"/>
      <protection locked="0"/>
    </xf>
    <xf numFmtId="0" fontId="38" fillId="0" borderId="30" xfId="0" applyFont="1" applyBorder="1" applyAlignment="1" applyProtection="1">
      <alignment vertical="center" wrapText="1"/>
      <protection locked="0"/>
    </xf>
    <xf numFmtId="0" fontId="38" fillId="0" borderId="31" xfId="0" applyFont="1" applyBorder="1" applyAlignment="1" applyProtection="1">
      <alignment vertical="center" wrapText="1"/>
      <protection locked="0"/>
    </xf>
    <xf numFmtId="0" fontId="38" fillId="0" borderId="32" xfId="0" applyFont="1" applyBorder="1" applyAlignment="1" applyProtection="1">
      <alignment horizontal="center" vertical="center" wrapText="1"/>
      <protection locked="0"/>
    </xf>
    <xf numFmtId="0" fontId="38" fillId="0" borderId="33" xfId="0" applyFont="1" applyBorder="1" applyAlignment="1" applyProtection="1">
      <alignment horizontal="center" vertical="center" wrapText="1"/>
      <protection locked="0"/>
    </xf>
    <xf numFmtId="0" fontId="38" fillId="0" borderId="32" xfId="0" applyFont="1" applyBorder="1" applyAlignment="1" applyProtection="1">
      <alignment vertical="center" wrapText="1"/>
      <protection locked="0"/>
    </xf>
    <xf numFmtId="0" fontId="38" fillId="0" borderId="33" xfId="0" applyFont="1" applyBorder="1" applyAlignment="1" applyProtection="1">
      <alignment vertical="center" wrapText="1"/>
      <protection locked="0"/>
    </xf>
    <xf numFmtId="0" fontId="40" fillId="0" borderId="1" xfId="0" applyFont="1" applyBorder="1" applyAlignment="1" applyProtection="1">
      <alignment horizontal="left" vertical="center" wrapText="1"/>
      <protection locked="0"/>
    </xf>
    <xf numFmtId="0" fontId="41" fillId="0" borderId="1" xfId="0" applyFont="1" applyBorder="1" applyAlignment="1" applyProtection="1">
      <alignment horizontal="left" vertical="center" wrapText="1"/>
      <protection locked="0"/>
    </xf>
    <xf numFmtId="0" fontId="41" fillId="0" borderId="32" xfId="0" applyFont="1" applyBorder="1" applyAlignment="1" applyProtection="1">
      <alignment vertical="center" wrapText="1"/>
      <protection locked="0"/>
    </xf>
    <xf numFmtId="0" fontId="41" fillId="0" borderId="1" xfId="0" applyFont="1" applyBorder="1" applyAlignment="1" applyProtection="1">
      <alignment vertical="center" wrapText="1"/>
      <protection locked="0"/>
    </xf>
    <xf numFmtId="0" fontId="41" fillId="0" borderId="1" xfId="0" applyFont="1" applyBorder="1" applyAlignment="1" applyProtection="1">
      <alignment vertical="center"/>
      <protection locked="0"/>
    </xf>
    <xf numFmtId="0" fontId="41" fillId="0" borderId="1" xfId="0" applyFont="1" applyBorder="1" applyAlignment="1" applyProtection="1">
      <alignment horizontal="left" vertical="center"/>
      <protection locked="0"/>
    </xf>
    <xf numFmtId="49" fontId="41" fillId="0" borderId="1" xfId="0" applyNumberFormat="1" applyFont="1" applyBorder="1" applyAlignment="1" applyProtection="1">
      <alignment vertical="center" wrapText="1"/>
      <protection locked="0"/>
    </xf>
    <xf numFmtId="0" fontId="38" fillId="0" borderId="35" xfId="0" applyFont="1" applyBorder="1" applyAlignment="1" applyProtection="1">
      <alignment vertical="center" wrapText="1"/>
      <protection locked="0"/>
    </xf>
    <xf numFmtId="0" fontId="42" fillId="0" borderId="34" xfId="0" applyFont="1" applyBorder="1" applyAlignment="1" applyProtection="1">
      <alignment vertical="center" wrapText="1"/>
      <protection locked="0"/>
    </xf>
    <xf numFmtId="0" fontId="38" fillId="0" borderId="36" xfId="0" applyFont="1" applyBorder="1" applyAlignment="1" applyProtection="1">
      <alignment vertical="center" wrapText="1"/>
      <protection locked="0"/>
    </xf>
    <xf numFmtId="0" fontId="38" fillId="0" borderId="1" xfId="0" applyFont="1" applyBorder="1" applyAlignment="1" applyProtection="1">
      <alignment vertical="top"/>
      <protection locked="0"/>
    </xf>
    <xf numFmtId="0" fontId="38" fillId="0" borderId="0" xfId="0" applyFont="1" applyAlignment="1" applyProtection="1">
      <alignment vertical="top"/>
      <protection locked="0"/>
    </xf>
    <xf numFmtId="0" fontId="38" fillId="0" borderId="29" xfId="0" applyFont="1" applyBorder="1" applyAlignment="1" applyProtection="1">
      <alignment horizontal="left" vertical="center"/>
      <protection locked="0"/>
    </xf>
    <xf numFmtId="0" fontId="38" fillId="0" borderId="30" xfId="0" applyFont="1" applyBorder="1" applyAlignment="1" applyProtection="1">
      <alignment horizontal="left" vertical="center"/>
      <protection locked="0"/>
    </xf>
    <xf numFmtId="0" fontId="38" fillId="0" borderId="31" xfId="0" applyFont="1" applyBorder="1" applyAlignment="1" applyProtection="1">
      <alignment horizontal="left" vertical="center"/>
      <protection locked="0"/>
    </xf>
    <xf numFmtId="0" fontId="38" fillId="0" borderId="32" xfId="0" applyFont="1" applyBorder="1" applyAlignment="1" applyProtection="1">
      <alignment horizontal="left" vertical="center"/>
      <protection locked="0"/>
    </xf>
    <xf numFmtId="0" fontId="38" fillId="0" borderId="33" xfId="0" applyFont="1" applyBorder="1" applyAlignment="1" applyProtection="1">
      <alignment horizontal="left" vertical="center"/>
      <protection locked="0"/>
    </xf>
    <xf numFmtId="0" fontId="40" fillId="0" borderId="1" xfId="0" applyFont="1" applyBorder="1" applyAlignment="1" applyProtection="1">
      <alignment horizontal="left" vertical="center"/>
      <protection locked="0"/>
    </xf>
    <xf numFmtId="0" fontId="43" fillId="0" borderId="0" xfId="0" applyFont="1" applyAlignment="1" applyProtection="1">
      <alignment horizontal="left" vertical="center"/>
      <protection locked="0"/>
    </xf>
    <xf numFmtId="0" fontId="40" fillId="0" borderId="34" xfId="0" applyFont="1" applyBorder="1" applyAlignment="1" applyProtection="1">
      <alignment horizontal="left" vertical="center"/>
      <protection locked="0"/>
    </xf>
    <xf numFmtId="0" fontId="40" fillId="0" borderId="34" xfId="0" applyFont="1" applyBorder="1" applyAlignment="1" applyProtection="1">
      <alignment horizontal="center" vertical="center"/>
      <protection locked="0"/>
    </xf>
    <xf numFmtId="0" fontId="43" fillId="0" borderId="34" xfId="0" applyFont="1" applyBorder="1" applyAlignment="1" applyProtection="1">
      <alignment horizontal="left" vertical="center"/>
      <protection locked="0"/>
    </xf>
    <xf numFmtId="0" fontId="44" fillId="0" borderId="1" xfId="0" applyFont="1" applyBorder="1" applyAlignment="1" applyProtection="1">
      <alignment horizontal="left" vertical="center"/>
      <protection locked="0"/>
    </xf>
    <xf numFmtId="0" fontId="41" fillId="0" borderId="0" xfId="0" applyFont="1" applyAlignment="1" applyProtection="1">
      <alignment horizontal="left" vertical="center"/>
      <protection locked="0"/>
    </xf>
    <xf numFmtId="0" fontId="41" fillId="0" borderId="1" xfId="0" applyFont="1" applyBorder="1" applyAlignment="1" applyProtection="1">
      <alignment horizontal="center" vertical="center"/>
      <protection locked="0"/>
    </xf>
    <xf numFmtId="0" fontId="41" fillId="0" borderId="32" xfId="0" applyFont="1" applyBorder="1" applyAlignment="1" applyProtection="1">
      <alignment horizontal="left" vertical="center"/>
      <protection locked="0"/>
    </xf>
    <xf numFmtId="0" fontId="41" fillId="2" borderId="1" xfId="0" applyFont="1" applyFill="1" applyBorder="1" applyAlignment="1" applyProtection="1">
      <alignment horizontal="left" vertical="center"/>
      <protection locked="0"/>
    </xf>
    <xf numFmtId="0" fontId="41" fillId="2" borderId="1" xfId="0" applyFont="1" applyFill="1" applyBorder="1" applyAlignment="1" applyProtection="1">
      <alignment horizontal="center" vertical="center"/>
      <protection locked="0"/>
    </xf>
    <xf numFmtId="0" fontId="38" fillId="0" borderId="35" xfId="0" applyFont="1" applyBorder="1" applyAlignment="1" applyProtection="1">
      <alignment horizontal="left" vertical="center"/>
      <protection locked="0"/>
    </xf>
    <xf numFmtId="0" fontId="42" fillId="0" borderId="34" xfId="0" applyFont="1" applyBorder="1" applyAlignment="1" applyProtection="1">
      <alignment horizontal="left" vertical="center"/>
      <protection locked="0"/>
    </xf>
    <xf numFmtId="0" fontId="38" fillId="0" borderId="36" xfId="0" applyFont="1" applyBorder="1" applyAlignment="1" applyProtection="1">
      <alignment horizontal="left" vertical="center"/>
      <protection locked="0"/>
    </xf>
    <xf numFmtId="0" fontId="38" fillId="0" borderId="1" xfId="0" applyFont="1" applyBorder="1" applyAlignment="1" applyProtection="1">
      <alignment horizontal="left" vertical="center"/>
      <protection locked="0"/>
    </xf>
    <xf numFmtId="0" fontId="42" fillId="0" borderId="1" xfId="0" applyFont="1" applyBorder="1" applyAlignment="1" applyProtection="1">
      <alignment horizontal="left" vertical="center"/>
      <protection locked="0"/>
    </xf>
    <xf numFmtId="0" fontId="43" fillId="0" borderId="1" xfId="0" applyFont="1" applyBorder="1" applyAlignment="1" applyProtection="1">
      <alignment horizontal="left" vertical="center"/>
      <protection locked="0"/>
    </xf>
    <xf numFmtId="0" fontId="41" fillId="0" borderId="34" xfId="0" applyFont="1" applyBorder="1" applyAlignment="1" applyProtection="1">
      <alignment horizontal="left" vertical="center"/>
      <protection locked="0"/>
    </xf>
    <xf numFmtId="0" fontId="38" fillId="0" borderId="1" xfId="0" applyFont="1" applyBorder="1" applyAlignment="1" applyProtection="1">
      <alignment horizontal="left" vertical="center" wrapText="1"/>
      <protection locked="0"/>
    </xf>
    <xf numFmtId="0" fontId="41" fillId="0" borderId="1" xfId="0" applyFont="1" applyBorder="1" applyAlignment="1" applyProtection="1">
      <alignment horizontal="center" vertical="center" wrapText="1"/>
      <protection locked="0"/>
    </xf>
    <xf numFmtId="0" fontId="38" fillId="0" borderId="29" xfId="0" applyFont="1" applyBorder="1" applyAlignment="1" applyProtection="1">
      <alignment horizontal="left" vertical="center" wrapText="1"/>
      <protection locked="0"/>
    </xf>
    <xf numFmtId="0" fontId="38" fillId="0" borderId="30" xfId="0" applyFont="1" applyBorder="1" applyAlignment="1" applyProtection="1">
      <alignment horizontal="left" vertical="center" wrapText="1"/>
      <protection locked="0"/>
    </xf>
    <xf numFmtId="0" fontId="38" fillId="0" borderId="31" xfId="0" applyFont="1" applyBorder="1" applyAlignment="1" applyProtection="1">
      <alignment horizontal="left" vertical="center" wrapText="1"/>
      <protection locked="0"/>
    </xf>
    <xf numFmtId="0" fontId="38" fillId="0" borderId="32" xfId="0" applyFont="1" applyBorder="1" applyAlignment="1" applyProtection="1">
      <alignment horizontal="left" vertical="center" wrapText="1"/>
      <protection locked="0"/>
    </xf>
    <xf numFmtId="0" fontId="38" fillId="0" borderId="33" xfId="0" applyFont="1" applyBorder="1" applyAlignment="1" applyProtection="1">
      <alignment horizontal="left" vertical="center" wrapText="1"/>
      <protection locked="0"/>
    </xf>
    <xf numFmtId="0" fontId="43" fillId="0" borderId="32" xfId="0" applyFont="1" applyBorder="1" applyAlignment="1" applyProtection="1">
      <alignment horizontal="left" vertical="center" wrapText="1"/>
      <protection locked="0"/>
    </xf>
    <xf numFmtId="0" fontId="43" fillId="0" borderId="33" xfId="0" applyFont="1" applyBorder="1" applyAlignment="1" applyProtection="1">
      <alignment horizontal="left" vertical="center" wrapText="1"/>
      <protection locked="0"/>
    </xf>
    <xf numFmtId="0" fontId="41" fillId="0" borderId="32" xfId="0" applyFont="1" applyBorder="1" applyAlignment="1" applyProtection="1">
      <alignment horizontal="left" vertical="center" wrapText="1"/>
      <protection locked="0"/>
    </xf>
    <xf numFmtId="0" fontId="41" fillId="0" borderId="33" xfId="0" applyFont="1" applyBorder="1" applyAlignment="1" applyProtection="1">
      <alignment horizontal="left" vertical="center" wrapText="1"/>
      <protection locked="0"/>
    </xf>
    <xf numFmtId="0" fontId="41" fillId="0" borderId="33" xfId="0" applyFont="1" applyBorder="1" applyAlignment="1" applyProtection="1">
      <alignment horizontal="left" vertical="center"/>
      <protection locked="0"/>
    </xf>
    <xf numFmtId="0" fontId="41" fillId="0" borderId="35" xfId="0" applyFont="1" applyBorder="1" applyAlignment="1" applyProtection="1">
      <alignment horizontal="left" vertical="center" wrapText="1"/>
      <protection locked="0"/>
    </xf>
    <xf numFmtId="0" fontId="41" fillId="0" borderId="34" xfId="0" applyFont="1" applyBorder="1" applyAlignment="1" applyProtection="1">
      <alignment horizontal="left" vertical="center" wrapText="1"/>
      <protection locked="0"/>
    </xf>
    <xf numFmtId="0" fontId="41" fillId="0" borderId="36" xfId="0" applyFont="1" applyBorder="1" applyAlignment="1" applyProtection="1">
      <alignment horizontal="left" vertical="center" wrapText="1"/>
      <protection locked="0"/>
    </xf>
    <xf numFmtId="0" fontId="41" fillId="0" borderId="1" xfId="0" applyFont="1" applyBorder="1" applyAlignment="1" applyProtection="1">
      <alignment horizontal="left" vertical="top"/>
      <protection locked="0"/>
    </xf>
    <xf numFmtId="0" fontId="41" fillId="0" borderId="1" xfId="0" applyFont="1" applyBorder="1" applyAlignment="1" applyProtection="1">
      <alignment horizontal="center" vertical="top"/>
      <protection locked="0"/>
    </xf>
    <xf numFmtId="0" fontId="41" fillId="0" borderId="35" xfId="0" applyFont="1" applyBorder="1" applyAlignment="1" applyProtection="1">
      <alignment horizontal="left" vertical="center"/>
      <protection locked="0"/>
    </xf>
    <xf numFmtId="0" fontId="41" fillId="0" borderId="36" xfId="0" applyFont="1" applyBorder="1" applyAlignment="1" applyProtection="1">
      <alignment horizontal="left" vertical="center"/>
      <protection locked="0"/>
    </xf>
    <xf numFmtId="0" fontId="43" fillId="0" borderId="0" xfId="0" applyFont="1" applyAlignment="1" applyProtection="1">
      <alignment vertical="center"/>
      <protection locked="0"/>
    </xf>
    <xf numFmtId="0" fontId="40" fillId="0" borderId="1" xfId="0" applyFont="1" applyBorder="1" applyAlignment="1" applyProtection="1">
      <alignment vertical="center"/>
      <protection locked="0"/>
    </xf>
    <xf numFmtId="0" fontId="43" fillId="0" borderId="34" xfId="0" applyFont="1" applyBorder="1" applyAlignment="1" applyProtection="1">
      <alignment vertical="center"/>
      <protection locked="0"/>
    </xf>
    <xf numFmtId="0" fontId="40" fillId="0" borderId="34" xfId="0" applyFont="1" applyBorder="1" applyAlignment="1" applyProtection="1">
      <alignment vertical="center"/>
      <protection locked="0"/>
    </xf>
    <xf numFmtId="0" fontId="0" fillId="0" borderId="1" xfId="0" applyBorder="1" applyAlignment="1" applyProtection="1">
      <alignment vertical="top"/>
      <protection locked="0"/>
    </xf>
    <xf numFmtId="49" fontId="41" fillId="0" borderId="1" xfId="0" applyNumberFormat="1" applyFont="1" applyBorder="1" applyAlignment="1" applyProtection="1">
      <alignment horizontal="left" vertical="center"/>
      <protection locked="0"/>
    </xf>
    <xf numFmtId="0" fontId="0" fillId="0" borderId="34" xfId="0" applyBorder="1" applyAlignment="1" applyProtection="1">
      <alignment vertical="top"/>
      <protection locked="0"/>
    </xf>
    <xf numFmtId="0" fontId="40" fillId="0" borderId="34" xfId="0" applyFont="1" applyBorder="1" applyAlignment="1" applyProtection="1">
      <alignment horizontal="left"/>
      <protection locked="0"/>
    </xf>
    <xf numFmtId="0" fontId="43" fillId="0" borderId="34" xfId="0" applyFont="1" applyBorder="1" applyAlignment="1" applyProtection="1">
      <protection locked="0"/>
    </xf>
    <xf numFmtId="0" fontId="38" fillId="0" borderId="32" xfId="0" applyFont="1" applyBorder="1" applyAlignment="1" applyProtection="1">
      <alignment vertical="top"/>
      <protection locked="0"/>
    </xf>
    <xf numFmtId="0" fontId="38" fillId="0" borderId="33" xfId="0" applyFont="1" applyBorder="1" applyAlignment="1" applyProtection="1">
      <alignment vertical="top"/>
      <protection locked="0"/>
    </xf>
    <xf numFmtId="0" fontId="38" fillId="0" borderId="1" xfId="0" applyFont="1" applyBorder="1" applyAlignment="1" applyProtection="1">
      <alignment horizontal="center" vertical="center"/>
      <protection locked="0"/>
    </xf>
    <xf numFmtId="0" fontId="38" fillId="0" borderId="1" xfId="0" applyFont="1" applyBorder="1" applyAlignment="1" applyProtection="1">
      <alignment horizontal="left" vertical="top"/>
      <protection locked="0"/>
    </xf>
    <xf numFmtId="0" fontId="38" fillId="0" borderId="35" xfId="0" applyFont="1" applyBorder="1" applyAlignment="1" applyProtection="1">
      <alignment vertical="top"/>
      <protection locked="0"/>
    </xf>
    <xf numFmtId="0" fontId="38" fillId="0" borderId="34" xfId="0" applyFont="1" applyBorder="1" applyAlignment="1" applyProtection="1">
      <alignment vertical="top"/>
      <protection locked="0"/>
    </xf>
    <xf numFmtId="0" fontId="38" fillId="0" borderId="36" xfId="0" applyFont="1" applyBorder="1" applyAlignment="1" applyProtection="1">
      <alignment vertical="top"/>
      <protection locked="0"/>
    </xf>
    <xf numFmtId="0" fontId="19" fillId="0" borderId="0" xfId="0" applyFont="1" applyAlignment="1">
      <alignment horizontal="left" vertical="top" wrapText="1"/>
    </xf>
    <xf numFmtId="0" fontId="19" fillId="0" borderId="0" xfId="0" applyFont="1" applyAlignment="1">
      <alignment horizontal="left" vertical="center"/>
    </xf>
    <xf numFmtId="0" fontId="2" fillId="0" borderId="0" xfId="0" applyFont="1" applyBorder="1" applyAlignment="1" applyProtection="1">
      <alignment horizontal="left" vertical="center"/>
    </xf>
    <xf numFmtId="0" fontId="0" fillId="0" borderId="0" xfId="0" applyBorder="1" applyProtection="1"/>
    <xf numFmtId="0" fontId="3" fillId="0" borderId="0" xfId="0" applyFont="1" applyBorder="1" applyAlignment="1" applyProtection="1">
      <alignment horizontal="left" vertical="top" wrapText="1"/>
    </xf>
    <xf numFmtId="49" fontId="2" fillId="4" borderId="0" xfId="0" applyNumberFormat="1" applyFont="1" applyFill="1" applyBorder="1" applyAlignment="1" applyProtection="1">
      <alignment horizontal="left" vertical="center"/>
      <protection locked="0"/>
    </xf>
    <xf numFmtId="49" fontId="2" fillId="0" borderId="0" xfId="0" applyNumberFormat="1" applyFont="1" applyBorder="1" applyAlignment="1" applyProtection="1">
      <alignment horizontal="left" vertical="center"/>
    </xf>
    <xf numFmtId="0" fontId="2" fillId="0" borderId="0" xfId="0" applyFont="1" applyBorder="1" applyAlignment="1" applyProtection="1">
      <alignment horizontal="left" vertical="center" wrapText="1"/>
    </xf>
    <xf numFmtId="4" fontId="20" fillId="0" borderId="8" xfId="0" applyNumberFormat="1" applyFont="1" applyBorder="1" applyAlignment="1" applyProtection="1">
      <alignment vertical="center"/>
    </xf>
    <xf numFmtId="0" fontId="0" fillId="0" borderId="8" xfId="0" applyFont="1" applyBorder="1" applyAlignment="1" applyProtection="1">
      <alignment vertical="center"/>
    </xf>
    <xf numFmtId="0" fontId="1" fillId="0" borderId="0" xfId="0" applyFont="1" applyBorder="1" applyAlignment="1" applyProtection="1">
      <alignment horizontal="right" vertical="center"/>
    </xf>
    <xf numFmtId="164" fontId="1" fillId="0" borderId="0" xfId="0" applyNumberFormat="1" applyFont="1" applyBorder="1" applyAlignment="1" applyProtection="1">
      <alignment horizontal="center" vertical="center"/>
    </xf>
    <xf numFmtId="0" fontId="1" fillId="0" borderId="0" xfId="0" applyFont="1" applyBorder="1" applyAlignment="1" applyProtection="1">
      <alignment vertical="center"/>
    </xf>
    <xf numFmtId="4" fontId="19" fillId="0" borderId="0" xfId="0" applyNumberFormat="1" applyFont="1" applyBorder="1" applyAlignment="1" applyProtection="1">
      <alignment vertical="center"/>
    </xf>
    <xf numFmtId="0" fontId="3" fillId="5" borderId="10" xfId="0" applyFont="1" applyFill="1" applyBorder="1" applyAlignment="1" applyProtection="1">
      <alignment horizontal="left" vertical="center"/>
    </xf>
    <xf numFmtId="0" fontId="0" fillId="5" borderId="10" xfId="0" applyFont="1" applyFill="1" applyBorder="1" applyAlignment="1" applyProtection="1">
      <alignment vertical="center"/>
    </xf>
    <xf numFmtId="4" fontId="3" fillId="5" borderId="10" xfId="0" applyNumberFormat="1" applyFont="1" applyFill="1" applyBorder="1" applyAlignment="1" applyProtection="1">
      <alignment vertical="center"/>
    </xf>
    <xf numFmtId="0" fontId="0" fillId="5" borderId="11" xfId="0" applyFont="1" applyFill="1" applyBorder="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vertical="center"/>
    </xf>
    <xf numFmtId="165" fontId="2" fillId="0" borderId="0" xfId="0" applyNumberFormat="1" applyFont="1" applyAlignment="1" applyProtection="1">
      <alignment horizontal="left" vertical="center"/>
    </xf>
    <xf numFmtId="0" fontId="2" fillId="0" borderId="0" xfId="0" applyFont="1" applyAlignment="1" applyProtection="1">
      <alignment vertical="center"/>
    </xf>
    <xf numFmtId="0" fontId="22" fillId="0" borderId="15" xfId="0" applyFont="1" applyBorder="1" applyAlignment="1">
      <alignment horizontal="center" vertical="center"/>
    </xf>
    <xf numFmtId="0" fontId="22" fillId="0" borderId="16" xfId="0" applyFont="1" applyBorder="1" applyAlignment="1">
      <alignment horizontal="left" vertical="center"/>
    </xf>
    <xf numFmtId="0" fontId="1" fillId="0" borderId="18" xfId="0" applyFont="1" applyBorder="1" applyAlignment="1">
      <alignment horizontal="left" vertical="center"/>
    </xf>
    <xf numFmtId="0" fontId="1" fillId="0" borderId="0" xfId="0" applyFont="1" applyBorder="1" applyAlignment="1">
      <alignment horizontal="left" vertical="center"/>
    </xf>
    <xf numFmtId="0" fontId="1" fillId="0" borderId="18" xfId="0" applyFont="1" applyBorder="1" applyAlignment="1" applyProtection="1">
      <alignment horizontal="left" vertical="center"/>
    </xf>
    <xf numFmtId="0" fontId="1" fillId="0" borderId="0" xfId="0" applyFont="1" applyBorder="1" applyAlignment="1" applyProtection="1">
      <alignment horizontal="left" vertical="center"/>
    </xf>
    <xf numFmtId="0" fontId="2" fillId="6" borderId="9" xfId="0" applyFont="1" applyFill="1" applyBorder="1" applyAlignment="1" applyProtection="1">
      <alignment horizontal="center" vertical="center"/>
    </xf>
    <xf numFmtId="0" fontId="2" fillId="6" borderId="10" xfId="0" applyFont="1" applyFill="1" applyBorder="1" applyAlignment="1" applyProtection="1">
      <alignment horizontal="left" vertical="center"/>
    </xf>
    <xf numFmtId="0" fontId="2" fillId="6" borderId="10" xfId="0" applyFont="1" applyFill="1" applyBorder="1" applyAlignment="1" applyProtection="1">
      <alignment horizontal="center" vertical="center"/>
    </xf>
    <xf numFmtId="0" fontId="2" fillId="6" borderId="10" xfId="0" applyFont="1" applyFill="1" applyBorder="1" applyAlignment="1" applyProtection="1">
      <alignment horizontal="right" vertical="center"/>
    </xf>
    <xf numFmtId="4" fontId="26" fillId="0" borderId="0" xfId="0" applyNumberFormat="1" applyFont="1" applyAlignment="1" applyProtection="1">
      <alignment vertical="center"/>
    </xf>
    <xf numFmtId="0" fontId="26" fillId="0" borderId="0" xfId="0" applyFont="1" applyAlignment="1" applyProtection="1">
      <alignment vertical="center"/>
    </xf>
    <xf numFmtId="0" fontId="25" fillId="0" borderId="0" xfId="0" applyFont="1" applyAlignment="1" applyProtection="1">
      <alignment horizontal="left" vertical="center" wrapText="1"/>
    </xf>
    <xf numFmtId="4" fontId="23" fillId="0" borderId="0" xfId="0" applyNumberFormat="1" applyFont="1" applyAlignment="1" applyProtection="1">
      <alignment horizontal="right" vertical="center"/>
    </xf>
    <xf numFmtId="4" fontId="23" fillId="0" borderId="0" xfId="0" applyNumberFormat="1" applyFont="1" applyAlignment="1" applyProtection="1">
      <alignment vertical="center"/>
    </xf>
    <xf numFmtId="0" fontId="0" fillId="0" borderId="0" xfId="0"/>
    <xf numFmtId="0" fontId="3" fillId="0" borderId="0" xfId="0" applyFont="1" applyBorder="1" applyAlignment="1" applyProtection="1">
      <alignment horizontal="left" vertical="center" wrapText="1"/>
    </xf>
    <xf numFmtId="0" fontId="0" fillId="0" borderId="0" xfId="0" applyFont="1" applyBorder="1" applyAlignment="1" applyProtection="1">
      <alignment vertical="center"/>
    </xf>
    <xf numFmtId="0" fontId="0" fillId="0" borderId="0" xfId="0" applyFont="1" applyAlignment="1" applyProtection="1">
      <alignment vertical="center"/>
    </xf>
    <xf numFmtId="0" fontId="29" fillId="3" borderId="0" xfId="1" applyFont="1" applyFill="1" applyAlignment="1">
      <alignment vertical="center"/>
    </xf>
    <xf numFmtId="0" fontId="18" fillId="0" borderId="0" xfId="0" applyFont="1" applyBorder="1" applyAlignment="1" applyProtection="1">
      <alignment horizontal="left" vertical="center" wrapText="1"/>
    </xf>
    <xf numFmtId="0" fontId="18" fillId="0" borderId="0" xfId="0" applyFont="1" applyBorder="1" applyAlignment="1" applyProtection="1">
      <alignment horizontal="left" vertical="center"/>
    </xf>
    <xf numFmtId="0" fontId="18" fillId="0" borderId="0" xfId="0" applyFont="1" applyAlignment="1" applyProtection="1">
      <alignment horizontal="left" vertical="center" wrapText="1"/>
    </xf>
    <xf numFmtId="0" fontId="18" fillId="0" borderId="0" xfId="0" applyFont="1" applyAlignment="1" applyProtection="1">
      <alignment horizontal="left" vertical="center"/>
    </xf>
    <xf numFmtId="0" fontId="41" fillId="0" borderId="1" xfId="0" applyFont="1" applyBorder="1" applyAlignment="1" applyProtection="1">
      <alignment horizontal="left" vertical="center"/>
      <protection locked="0"/>
    </xf>
    <xf numFmtId="0" fontId="41" fillId="0" borderId="1" xfId="0" applyFont="1" applyBorder="1" applyAlignment="1" applyProtection="1">
      <alignment horizontal="left" vertical="top"/>
      <protection locked="0"/>
    </xf>
    <xf numFmtId="0" fontId="40" fillId="0" borderId="34" xfId="0" applyFont="1" applyBorder="1" applyAlignment="1" applyProtection="1">
      <alignment horizontal="left"/>
      <protection locked="0"/>
    </xf>
    <xf numFmtId="0" fontId="39" fillId="0" borderId="1" xfId="0" applyFont="1" applyBorder="1" applyAlignment="1" applyProtection="1">
      <alignment horizontal="center" vertical="center" wrapText="1"/>
      <protection locked="0"/>
    </xf>
    <xf numFmtId="0" fontId="39" fillId="0" borderId="1" xfId="0" applyFont="1" applyBorder="1" applyAlignment="1" applyProtection="1">
      <alignment horizontal="center" vertical="center"/>
      <protection locked="0"/>
    </xf>
    <xf numFmtId="49" fontId="41" fillId="0" borderId="1" xfId="0" applyNumberFormat="1" applyFont="1" applyBorder="1" applyAlignment="1" applyProtection="1">
      <alignment horizontal="left" vertical="center" wrapText="1"/>
      <protection locked="0"/>
    </xf>
    <xf numFmtId="0" fontId="41" fillId="0" borderId="1" xfId="0" applyFont="1" applyBorder="1" applyAlignment="1" applyProtection="1">
      <alignment horizontal="left" vertical="center" wrapText="1"/>
      <protection locked="0"/>
    </xf>
    <xf numFmtId="0" fontId="40" fillId="0" borderId="34" xfId="0" applyFont="1" applyBorder="1" applyAlignment="1" applyProtection="1">
      <alignment horizontal="left" wrapText="1"/>
      <protection locked="0"/>
    </xf>
  </cellXfs>
  <cellStyles count="2">
    <cellStyle name="Hypertextový odkaz" xfId="1" builtinId="8"/>
    <cellStyle name="Normální" xfId="0" builtinId="0" customBuiltin="1"/>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drawing1.xml><?xml version="1.0" encoding="utf-8"?>
<xdr:wsDr xmlns:xdr="http://schemas.openxmlformats.org/drawingml/2006/spreadsheetDrawing" xmlns:a="http://schemas.openxmlformats.org/drawingml/2006/main">
  <xdr:absoluteAnchor>
    <xdr:pos x="0" y="0"/>
    <xdr:ext cx="271145" cy="271145"/>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4.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5.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M57"/>
  <sheetViews>
    <sheetView showGridLines="0" tabSelected="1" workbookViewId="0">
      <pane ySplit="1" topLeftCell="A2" activePane="bottomLeft" state="frozen"/>
      <selection pane="bottomLeft"/>
    </sheetView>
  </sheetViews>
  <sheetFormatPr defaultRowHeight="15"/>
  <cols>
    <col min="1" max="1" width="8.33203125" customWidth="1"/>
    <col min="2" max="2" width="1.6640625" customWidth="1"/>
    <col min="3" max="3" width="4.1640625" customWidth="1"/>
    <col min="4" max="33" width="2.6640625" customWidth="1"/>
    <col min="34" max="34" width="3.33203125" customWidth="1"/>
    <col min="35" max="35" width="31.6640625" customWidth="1"/>
    <col min="36" max="37" width="2.5" customWidth="1"/>
    <col min="38" max="38" width="8.33203125" customWidth="1"/>
    <col min="39" max="39" width="3.33203125" customWidth="1"/>
    <col min="40" max="40" width="13.33203125" customWidth="1"/>
    <col min="41" max="41" width="7.5" customWidth="1"/>
    <col min="42" max="42" width="4.1640625" customWidth="1"/>
    <col min="43" max="43" width="15.6640625" customWidth="1"/>
    <col min="44" max="44" width="13.6640625" customWidth="1"/>
    <col min="45" max="47" width="25.83203125" hidden="1" customWidth="1"/>
    <col min="48" max="52" width="21.6640625" hidden="1" customWidth="1"/>
    <col min="53" max="53" width="19.1640625" hidden="1" customWidth="1"/>
    <col min="54" max="54" width="25" hidden="1" customWidth="1"/>
    <col min="55" max="56" width="19.1640625" hidden="1" customWidth="1"/>
    <col min="57" max="57" width="66.5" customWidth="1"/>
    <col min="71" max="91" width="9.33203125" hidden="1"/>
  </cols>
  <sheetData>
    <row r="1" spans="1:74" ht="21.4" customHeight="1">
      <c r="A1" s="14" t="s">
        <v>0</v>
      </c>
      <c r="B1" s="15"/>
      <c r="C1" s="15"/>
      <c r="D1" s="16" t="s">
        <v>1</v>
      </c>
      <c r="E1" s="15"/>
      <c r="F1" s="15"/>
      <c r="G1" s="15"/>
      <c r="H1" s="15"/>
      <c r="I1" s="15"/>
      <c r="J1" s="15"/>
      <c r="K1" s="17" t="s">
        <v>2</v>
      </c>
      <c r="L1" s="17"/>
      <c r="M1" s="17"/>
      <c r="N1" s="17"/>
      <c r="O1" s="17"/>
      <c r="P1" s="17"/>
      <c r="Q1" s="17"/>
      <c r="R1" s="17"/>
      <c r="S1" s="17"/>
      <c r="T1" s="15"/>
      <c r="U1" s="15"/>
      <c r="V1" s="15"/>
      <c r="W1" s="17" t="s">
        <v>3</v>
      </c>
      <c r="X1" s="17"/>
      <c r="Y1" s="17"/>
      <c r="Z1" s="17"/>
      <c r="AA1" s="17"/>
      <c r="AB1" s="17"/>
      <c r="AC1" s="17"/>
      <c r="AD1" s="17"/>
      <c r="AE1" s="17"/>
      <c r="AF1" s="17"/>
      <c r="AG1" s="17"/>
      <c r="AH1" s="17"/>
      <c r="AI1" s="18"/>
      <c r="AJ1" s="19"/>
      <c r="AK1" s="19"/>
      <c r="AL1" s="19"/>
      <c r="AM1" s="19"/>
      <c r="AN1" s="19"/>
      <c r="AO1" s="19"/>
      <c r="AP1" s="19"/>
      <c r="AQ1" s="19"/>
      <c r="AR1" s="19"/>
      <c r="AS1" s="19"/>
      <c r="AT1" s="19"/>
      <c r="AU1" s="19"/>
      <c r="AV1" s="19"/>
      <c r="AW1" s="19"/>
      <c r="AX1" s="19"/>
      <c r="AY1" s="19"/>
      <c r="AZ1" s="19"/>
      <c r="BA1" s="20" t="s">
        <v>4</v>
      </c>
      <c r="BB1" s="20" t="s">
        <v>5</v>
      </c>
      <c r="BC1" s="19"/>
      <c r="BD1" s="19"/>
      <c r="BE1" s="19"/>
      <c r="BF1" s="19"/>
      <c r="BG1" s="19"/>
      <c r="BH1" s="19"/>
      <c r="BI1" s="19"/>
      <c r="BJ1" s="19"/>
      <c r="BK1" s="19"/>
      <c r="BL1" s="19"/>
      <c r="BM1" s="19"/>
      <c r="BN1" s="19"/>
      <c r="BO1" s="19"/>
      <c r="BP1" s="19"/>
      <c r="BQ1" s="19"/>
      <c r="BR1" s="19"/>
      <c r="BT1" s="21" t="s">
        <v>6</v>
      </c>
      <c r="BU1" s="21" t="s">
        <v>6</v>
      </c>
      <c r="BV1" s="21" t="s">
        <v>7</v>
      </c>
    </row>
    <row r="2" spans="1:74" ht="36.950000000000003" customHeight="1">
      <c r="AR2" s="370"/>
      <c r="AS2" s="370"/>
      <c r="AT2" s="370"/>
      <c r="AU2" s="370"/>
      <c r="AV2" s="370"/>
      <c r="AW2" s="370"/>
      <c r="AX2" s="370"/>
      <c r="AY2" s="370"/>
      <c r="AZ2" s="370"/>
      <c r="BA2" s="370"/>
      <c r="BB2" s="370"/>
      <c r="BC2" s="370"/>
      <c r="BD2" s="370"/>
      <c r="BE2" s="370"/>
      <c r="BS2" s="22" t="s">
        <v>8</v>
      </c>
      <c r="BT2" s="22" t="s">
        <v>9</v>
      </c>
    </row>
    <row r="3" spans="1:74" ht="6.95" customHeight="1">
      <c r="B3" s="23"/>
      <c r="C3" s="24"/>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5"/>
      <c r="BS3" s="22" t="s">
        <v>8</v>
      </c>
      <c r="BT3" s="22" t="s">
        <v>10</v>
      </c>
    </row>
    <row r="4" spans="1:74" ht="36.950000000000003" customHeight="1">
      <c r="B4" s="26"/>
      <c r="C4" s="27"/>
      <c r="D4" s="28" t="s">
        <v>11</v>
      </c>
      <c r="E4" s="27"/>
      <c r="F4" s="27"/>
      <c r="G4" s="27"/>
      <c r="H4" s="27"/>
      <c r="I4" s="27"/>
      <c r="J4" s="27"/>
      <c r="K4" s="27"/>
      <c r="L4" s="27"/>
      <c r="M4" s="27"/>
      <c r="N4" s="27"/>
      <c r="O4" s="27"/>
      <c r="P4" s="27"/>
      <c r="Q4" s="27"/>
      <c r="R4" s="27"/>
      <c r="S4" s="27"/>
      <c r="T4" s="27"/>
      <c r="U4" s="27"/>
      <c r="V4" s="27"/>
      <c r="W4" s="27"/>
      <c r="X4" s="27"/>
      <c r="Y4" s="27"/>
      <c r="Z4" s="27"/>
      <c r="AA4" s="27"/>
      <c r="AB4" s="27"/>
      <c r="AC4" s="27"/>
      <c r="AD4" s="27"/>
      <c r="AE4" s="27"/>
      <c r="AF4" s="27"/>
      <c r="AG4" s="27"/>
      <c r="AH4" s="27"/>
      <c r="AI4" s="27"/>
      <c r="AJ4" s="27"/>
      <c r="AK4" s="27"/>
      <c r="AL4" s="27"/>
      <c r="AM4" s="27"/>
      <c r="AN4" s="27"/>
      <c r="AO4" s="27"/>
      <c r="AP4" s="27"/>
      <c r="AQ4" s="29"/>
      <c r="AS4" s="30" t="s">
        <v>12</v>
      </c>
      <c r="BE4" s="31" t="s">
        <v>13</v>
      </c>
      <c r="BS4" s="22" t="s">
        <v>14</v>
      </c>
    </row>
    <row r="5" spans="1:74" ht="14.45" customHeight="1">
      <c r="B5" s="26"/>
      <c r="C5" s="27"/>
      <c r="D5" s="32" t="s">
        <v>15</v>
      </c>
      <c r="E5" s="27"/>
      <c r="F5" s="27"/>
      <c r="G5" s="27"/>
      <c r="H5" s="27"/>
      <c r="I5" s="27"/>
      <c r="J5" s="27"/>
      <c r="K5" s="335" t="s">
        <v>16</v>
      </c>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27"/>
      <c r="AQ5" s="29"/>
      <c r="BE5" s="333" t="s">
        <v>17</v>
      </c>
      <c r="BS5" s="22" t="s">
        <v>8</v>
      </c>
    </row>
    <row r="6" spans="1:74" ht="36.950000000000003" customHeight="1">
      <c r="B6" s="26"/>
      <c r="C6" s="27"/>
      <c r="D6" s="34" t="s">
        <v>18</v>
      </c>
      <c r="E6" s="27"/>
      <c r="F6" s="27"/>
      <c r="G6" s="27"/>
      <c r="H6" s="27"/>
      <c r="I6" s="27"/>
      <c r="J6" s="27"/>
      <c r="K6" s="337" t="s">
        <v>19</v>
      </c>
      <c r="L6" s="336"/>
      <c r="M6" s="336"/>
      <c r="N6" s="336"/>
      <c r="O6" s="336"/>
      <c r="P6" s="336"/>
      <c r="Q6" s="336"/>
      <c r="R6" s="336"/>
      <c r="S6" s="336"/>
      <c r="T6" s="336"/>
      <c r="U6" s="336"/>
      <c r="V6" s="336"/>
      <c r="W6" s="336"/>
      <c r="X6" s="336"/>
      <c r="Y6" s="336"/>
      <c r="Z6" s="336"/>
      <c r="AA6" s="336"/>
      <c r="AB6" s="336"/>
      <c r="AC6" s="336"/>
      <c r="AD6" s="336"/>
      <c r="AE6" s="336"/>
      <c r="AF6" s="336"/>
      <c r="AG6" s="336"/>
      <c r="AH6" s="336"/>
      <c r="AI6" s="336"/>
      <c r="AJ6" s="336"/>
      <c r="AK6" s="336"/>
      <c r="AL6" s="336"/>
      <c r="AM6" s="336"/>
      <c r="AN6" s="336"/>
      <c r="AO6" s="336"/>
      <c r="AP6" s="27"/>
      <c r="AQ6" s="29"/>
      <c r="BE6" s="334"/>
      <c r="BS6" s="22" t="s">
        <v>8</v>
      </c>
    </row>
    <row r="7" spans="1:74" ht="14.45" customHeight="1">
      <c r="B7" s="26"/>
      <c r="C7" s="27"/>
      <c r="D7" s="35" t="s">
        <v>20</v>
      </c>
      <c r="E7" s="27"/>
      <c r="F7" s="27"/>
      <c r="G7" s="27"/>
      <c r="H7" s="27"/>
      <c r="I7" s="27"/>
      <c r="J7" s="27"/>
      <c r="K7" s="33" t="s">
        <v>21</v>
      </c>
      <c r="L7" s="27"/>
      <c r="M7" s="27"/>
      <c r="N7" s="27"/>
      <c r="O7" s="27"/>
      <c r="P7" s="27"/>
      <c r="Q7" s="27"/>
      <c r="R7" s="27"/>
      <c r="S7" s="27"/>
      <c r="T7" s="27"/>
      <c r="U7" s="27"/>
      <c r="V7" s="27"/>
      <c r="W7" s="27"/>
      <c r="X7" s="27"/>
      <c r="Y7" s="27"/>
      <c r="Z7" s="27"/>
      <c r="AA7" s="27"/>
      <c r="AB7" s="27"/>
      <c r="AC7" s="27"/>
      <c r="AD7" s="27"/>
      <c r="AE7" s="27"/>
      <c r="AF7" s="27"/>
      <c r="AG7" s="27"/>
      <c r="AH7" s="27"/>
      <c r="AI7" s="27"/>
      <c r="AJ7" s="27"/>
      <c r="AK7" s="35" t="s">
        <v>22</v>
      </c>
      <c r="AL7" s="27"/>
      <c r="AM7" s="27"/>
      <c r="AN7" s="33" t="s">
        <v>21</v>
      </c>
      <c r="AO7" s="27"/>
      <c r="AP7" s="27"/>
      <c r="AQ7" s="29"/>
      <c r="BE7" s="334"/>
      <c r="BS7" s="22" t="s">
        <v>8</v>
      </c>
    </row>
    <row r="8" spans="1:74" ht="14.45" customHeight="1">
      <c r="B8" s="26"/>
      <c r="C8" s="27"/>
      <c r="D8" s="35" t="s">
        <v>23</v>
      </c>
      <c r="E8" s="27"/>
      <c r="F8" s="27"/>
      <c r="G8" s="27"/>
      <c r="H8" s="27"/>
      <c r="I8" s="27"/>
      <c r="J8" s="27"/>
      <c r="K8" s="33" t="s">
        <v>24</v>
      </c>
      <c r="L8" s="27"/>
      <c r="M8" s="27"/>
      <c r="N8" s="27"/>
      <c r="O8" s="27"/>
      <c r="P8" s="27"/>
      <c r="Q8" s="27"/>
      <c r="R8" s="27"/>
      <c r="S8" s="27"/>
      <c r="T8" s="27"/>
      <c r="U8" s="27"/>
      <c r="V8" s="27"/>
      <c r="W8" s="27"/>
      <c r="X8" s="27"/>
      <c r="Y8" s="27"/>
      <c r="Z8" s="27"/>
      <c r="AA8" s="27"/>
      <c r="AB8" s="27"/>
      <c r="AC8" s="27"/>
      <c r="AD8" s="27"/>
      <c r="AE8" s="27"/>
      <c r="AF8" s="27"/>
      <c r="AG8" s="27"/>
      <c r="AH8" s="27"/>
      <c r="AI8" s="27"/>
      <c r="AJ8" s="27"/>
      <c r="AK8" s="35" t="s">
        <v>25</v>
      </c>
      <c r="AL8" s="27"/>
      <c r="AM8" s="27"/>
      <c r="AN8" s="36" t="s">
        <v>26</v>
      </c>
      <c r="AO8" s="27"/>
      <c r="AP8" s="27"/>
      <c r="AQ8" s="29"/>
      <c r="BE8" s="334"/>
      <c r="BS8" s="22" t="s">
        <v>8</v>
      </c>
    </row>
    <row r="9" spans="1:74" ht="14.45" customHeight="1">
      <c r="B9" s="26"/>
      <c r="C9" s="27"/>
      <c r="D9" s="27"/>
      <c r="E9" s="27"/>
      <c r="F9" s="27"/>
      <c r="G9" s="27"/>
      <c r="H9" s="27"/>
      <c r="I9" s="27"/>
      <c r="J9" s="27"/>
      <c r="K9" s="27"/>
      <c r="L9" s="27"/>
      <c r="M9" s="27"/>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9"/>
      <c r="BE9" s="334"/>
      <c r="BS9" s="22" t="s">
        <v>8</v>
      </c>
    </row>
    <row r="10" spans="1:74" ht="14.45" customHeight="1">
      <c r="B10" s="26"/>
      <c r="C10" s="27"/>
      <c r="D10" s="35" t="s">
        <v>27</v>
      </c>
      <c r="E10" s="27"/>
      <c r="F10" s="27"/>
      <c r="G10" s="27"/>
      <c r="H10" s="27"/>
      <c r="I10" s="27"/>
      <c r="J10" s="27"/>
      <c r="K10" s="27"/>
      <c r="L10" s="27"/>
      <c r="M10" s="27"/>
      <c r="N10" s="27"/>
      <c r="O10" s="27"/>
      <c r="P10" s="27"/>
      <c r="Q10" s="27"/>
      <c r="R10" s="27"/>
      <c r="S10" s="27"/>
      <c r="T10" s="27"/>
      <c r="U10" s="27"/>
      <c r="V10" s="27"/>
      <c r="W10" s="27"/>
      <c r="X10" s="27"/>
      <c r="Y10" s="27"/>
      <c r="Z10" s="27"/>
      <c r="AA10" s="27"/>
      <c r="AB10" s="27"/>
      <c r="AC10" s="27"/>
      <c r="AD10" s="27"/>
      <c r="AE10" s="27"/>
      <c r="AF10" s="27"/>
      <c r="AG10" s="27"/>
      <c r="AH10" s="27"/>
      <c r="AI10" s="27"/>
      <c r="AJ10" s="27"/>
      <c r="AK10" s="35" t="s">
        <v>28</v>
      </c>
      <c r="AL10" s="27"/>
      <c r="AM10" s="27"/>
      <c r="AN10" s="33" t="s">
        <v>21</v>
      </c>
      <c r="AO10" s="27"/>
      <c r="AP10" s="27"/>
      <c r="AQ10" s="29"/>
      <c r="BE10" s="334"/>
      <c r="BS10" s="22" t="s">
        <v>8</v>
      </c>
    </row>
    <row r="11" spans="1:74" ht="18.399999999999999" customHeight="1">
      <c r="B11" s="26"/>
      <c r="C11" s="27"/>
      <c r="D11" s="27"/>
      <c r="E11" s="33" t="s">
        <v>29</v>
      </c>
      <c r="F11" s="27"/>
      <c r="G11" s="27"/>
      <c r="H11" s="27"/>
      <c r="I11" s="27"/>
      <c r="J11" s="27"/>
      <c r="K11" s="27"/>
      <c r="L11" s="27"/>
      <c r="M11" s="27"/>
      <c r="N11" s="27"/>
      <c r="O11" s="27"/>
      <c r="P11" s="27"/>
      <c r="Q11" s="27"/>
      <c r="R11" s="27"/>
      <c r="S11" s="27"/>
      <c r="T11" s="27"/>
      <c r="U11" s="27"/>
      <c r="V11" s="27"/>
      <c r="W11" s="27"/>
      <c r="X11" s="27"/>
      <c r="Y11" s="27"/>
      <c r="Z11" s="27"/>
      <c r="AA11" s="27"/>
      <c r="AB11" s="27"/>
      <c r="AC11" s="27"/>
      <c r="AD11" s="27"/>
      <c r="AE11" s="27"/>
      <c r="AF11" s="27"/>
      <c r="AG11" s="27"/>
      <c r="AH11" s="27"/>
      <c r="AI11" s="27"/>
      <c r="AJ11" s="27"/>
      <c r="AK11" s="35" t="s">
        <v>30</v>
      </c>
      <c r="AL11" s="27"/>
      <c r="AM11" s="27"/>
      <c r="AN11" s="33" t="s">
        <v>21</v>
      </c>
      <c r="AO11" s="27"/>
      <c r="AP11" s="27"/>
      <c r="AQ11" s="29"/>
      <c r="BE11" s="334"/>
      <c r="BS11" s="22" t="s">
        <v>8</v>
      </c>
    </row>
    <row r="12" spans="1:74" ht="6.95" customHeight="1">
      <c r="B12" s="26"/>
      <c r="C12" s="27"/>
      <c r="D12" s="27"/>
      <c r="E12" s="27"/>
      <c r="F12" s="27"/>
      <c r="G12" s="27"/>
      <c r="H12" s="27"/>
      <c r="I12" s="27"/>
      <c r="J12" s="27"/>
      <c r="K12" s="27"/>
      <c r="L12" s="27"/>
      <c r="M12" s="27"/>
      <c r="N12" s="27"/>
      <c r="O12" s="27"/>
      <c r="P12" s="27"/>
      <c r="Q12" s="27"/>
      <c r="R12" s="27"/>
      <c r="S12" s="27"/>
      <c r="T12" s="27"/>
      <c r="U12" s="27"/>
      <c r="V12" s="27"/>
      <c r="W12" s="27"/>
      <c r="X12" s="27"/>
      <c r="Y12" s="27"/>
      <c r="Z12" s="27"/>
      <c r="AA12" s="27"/>
      <c r="AB12" s="27"/>
      <c r="AC12" s="27"/>
      <c r="AD12" s="27"/>
      <c r="AE12" s="27"/>
      <c r="AF12" s="27"/>
      <c r="AG12" s="27"/>
      <c r="AH12" s="27"/>
      <c r="AI12" s="27"/>
      <c r="AJ12" s="27"/>
      <c r="AK12" s="27"/>
      <c r="AL12" s="27"/>
      <c r="AM12" s="27"/>
      <c r="AN12" s="27"/>
      <c r="AO12" s="27"/>
      <c r="AP12" s="27"/>
      <c r="AQ12" s="29"/>
      <c r="BE12" s="334"/>
      <c r="BS12" s="22" t="s">
        <v>8</v>
      </c>
    </row>
    <row r="13" spans="1:74" ht="14.45" customHeight="1">
      <c r="B13" s="26"/>
      <c r="C13" s="27"/>
      <c r="D13" s="35" t="s">
        <v>31</v>
      </c>
      <c r="E13" s="27"/>
      <c r="F13" s="27"/>
      <c r="G13" s="27"/>
      <c r="H13" s="27"/>
      <c r="I13" s="27"/>
      <c r="J13" s="27"/>
      <c r="K13" s="27"/>
      <c r="L13" s="27"/>
      <c r="M13" s="27"/>
      <c r="N13" s="27"/>
      <c r="O13" s="27"/>
      <c r="P13" s="27"/>
      <c r="Q13" s="27"/>
      <c r="R13" s="27"/>
      <c r="S13" s="27"/>
      <c r="T13" s="27"/>
      <c r="U13" s="27"/>
      <c r="V13" s="27"/>
      <c r="W13" s="27"/>
      <c r="X13" s="27"/>
      <c r="Y13" s="27"/>
      <c r="Z13" s="27"/>
      <c r="AA13" s="27"/>
      <c r="AB13" s="27"/>
      <c r="AC13" s="27"/>
      <c r="AD13" s="27"/>
      <c r="AE13" s="27"/>
      <c r="AF13" s="27"/>
      <c r="AG13" s="27"/>
      <c r="AH13" s="27"/>
      <c r="AI13" s="27"/>
      <c r="AJ13" s="27"/>
      <c r="AK13" s="35" t="s">
        <v>28</v>
      </c>
      <c r="AL13" s="27"/>
      <c r="AM13" s="27"/>
      <c r="AN13" s="37" t="s">
        <v>32</v>
      </c>
      <c r="AO13" s="27"/>
      <c r="AP13" s="27"/>
      <c r="AQ13" s="29"/>
      <c r="BE13" s="334"/>
      <c r="BS13" s="22" t="s">
        <v>8</v>
      </c>
    </row>
    <row r="14" spans="1:74">
      <c r="B14" s="26"/>
      <c r="C14" s="27"/>
      <c r="D14" s="27"/>
      <c r="E14" s="338" t="s">
        <v>32</v>
      </c>
      <c r="F14" s="339"/>
      <c r="G14" s="339"/>
      <c r="H14" s="339"/>
      <c r="I14" s="339"/>
      <c r="J14" s="339"/>
      <c r="K14" s="339"/>
      <c r="L14" s="339"/>
      <c r="M14" s="339"/>
      <c r="N14" s="339"/>
      <c r="O14" s="339"/>
      <c r="P14" s="339"/>
      <c r="Q14" s="339"/>
      <c r="R14" s="339"/>
      <c r="S14" s="339"/>
      <c r="T14" s="339"/>
      <c r="U14" s="339"/>
      <c r="V14" s="339"/>
      <c r="W14" s="339"/>
      <c r="X14" s="339"/>
      <c r="Y14" s="339"/>
      <c r="Z14" s="339"/>
      <c r="AA14" s="339"/>
      <c r="AB14" s="339"/>
      <c r="AC14" s="339"/>
      <c r="AD14" s="339"/>
      <c r="AE14" s="339"/>
      <c r="AF14" s="339"/>
      <c r="AG14" s="339"/>
      <c r="AH14" s="339"/>
      <c r="AI14" s="339"/>
      <c r="AJ14" s="339"/>
      <c r="AK14" s="35" t="s">
        <v>30</v>
      </c>
      <c r="AL14" s="27"/>
      <c r="AM14" s="27"/>
      <c r="AN14" s="37" t="s">
        <v>32</v>
      </c>
      <c r="AO14" s="27"/>
      <c r="AP14" s="27"/>
      <c r="AQ14" s="29"/>
      <c r="BE14" s="334"/>
      <c r="BS14" s="22" t="s">
        <v>8</v>
      </c>
    </row>
    <row r="15" spans="1:74" ht="6.95" customHeight="1">
      <c r="B15" s="26"/>
      <c r="C15" s="27"/>
      <c r="D15" s="27"/>
      <c r="E15" s="27"/>
      <c r="F15" s="27"/>
      <c r="G15" s="27"/>
      <c r="H15" s="27"/>
      <c r="I15" s="27"/>
      <c r="J15" s="27"/>
      <c r="K15" s="27"/>
      <c r="L15" s="27"/>
      <c r="M15" s="27"/>
      <c r="N15" s="27"/>
      <c r="O15" s="27"/>
      <c r="P15" s="27"/>
      <c r="Q15" s="27"/>
      <c r="R15" s="27"/>
      <c r="S15" s="27"/>
      <c r="T15" s="27"/>
      <c r="U15" s="27"/>
      <c r="V15" s="27"/>
      <c r="W15" s="27"/>
      <c r="X15" s="27"/>
      <c r="Y15" s="27"/>
      <c r="Z15" s="27"/>
      <c r="AA15" s="27"/>
      <c r="AB15" s="27"/>
      <c r="AC15" s="27"/>
      <c r="AD15" s="27"/>
      <c r="AE15" s="27"/>
      <c r="AF15" s="27"/>
      <c r="AG15" s="27"/>
      <c r="AH15" s="27"/>
      <c r="AI15" s="27"/>
      <c r="AJ15" s="27"/>
      <c r="AK15" s="27"/>
      <c r="AL15" s="27"/>
      <c r="AM15" s="27"/>
      <c r="AN15" s="27"/>
      <c r="AO15" s="27"/>
      <c r="AP15" s="27"/>
      <c r="AQ15" s="29"/>
      <c r="BE15" s="334"/>
      <c r="BS15" s="22" t="s">
        <v>6</v>
      </c>
    </row>
    <row r="16" spans="1:74" ht="14.45" customHeight="1">
      <c r="B16" s="26"/>
      <c r="C16" s="27"/>
      <c r="D16" s="35" t="s">
        <v>33</v>
      </c>
      <c r="E16" s="27"/>
      <c r="F16" s="27"/>
      <c r="G16" s="27"/>
      <c r="H16" s="27"/>
      <c r="I16" s="27"/>
      <c r="J16" s="27"/>
      <c r="K16" s="27"/>
      <c r="L16" s="27"/>
      <c r="M16" s="27"/>
      <c r="N16" s="27"/>
      <c r="O16" s="27"/>
      <c r="P16" s="27"/>
      <c r="Q16" s="27"/>
      <c r="R16" s="27"/>
      <c r="S16" s="27"/>
      <c r="T16" s="27"/>
      <c r="U16" s="27"/>
      <c r="V16" s="27"/>
      <c r="W16" s="27"/>
      <c r="X16" s="27"/>
      <c r="Y16" s="27"/>
      <c r="Z16" s="27"/>
      <c r="AA16" s="27"/>
      <c r="AB16" s="27"/>
      <c r="AC16" s="27"/>
      <c r="AD16" s="27"/>
      <c r="AE16" s="27"/>
      <c r="AF16" s="27"/>
      <c r="AG16" s="27"/>
      <c r="AH16" s="27"/>
      <c r="AI16" s="27"/>
      <c r="AJ16" s="27"/>
      <c r="AK16" s="35" t="s">
        <v>28</v>
      </c>
      <c r="AL16" s="27"/>
      <c r="AM16" s="27"/>
      <c r="AN16" s="33" t="s">
        <v>21</v>
      </c>
      <c r="AO16" s="27"/>
      <c r="AP16" s="27"/>
      <c r="AQ16" s="29"/>
      <c r="BE16" s="334"/>
      <c r="BS16" s="22" t="s">
        <v>6</v>
      </c>
    </row>
    <row r="17" spans="2:71" ht="18.399999999999999" customHeight="1">
      <c r="B17" s="26"/>
      <c r="C17" s="27"/>
      <c r="D17" s="27"/>
      <c r="E17" s="33" t="s">
        <v>29</v>
      </c>
      <c r="F17" s="27"/>
      <c r="G17" s="27"/>
      <c r="H17" s="27"/>
      <c r="I17" s="27"/>
      <c r="J17" s="27"/>
      <c r="K17" s="27"/>
      <c r="L17" s="27"/>
      <c r="M17" s="27"/>
      <c r="N17" s="27"/>
      <c r="O17" s="27"/>
      <c r="P17" s="27"/>
      <c r="Q17" s="27"/>
      <c r="R17" s="27"/>
      <c r="S17" s="27"/>
      <c r="T17" s="27"/>
      <c r="U17" s="27"/>
      <c r="V17" s="27"/>
      <c r="W17" s="27"/>
      <c r="X17" s="27"/>
      <c r="Y17" s="27"/>
      <c r="Z17" s="27"/>
      <c r="AA17" s="27"/>
      <c r="AB17" s="27"/>
      <c r="AC17" s="27"/>
      <c r="AD17" s="27"/>
      <c r="AE17" s="27"/>
      <c r="AF17" s="27"/>
      <c r="AG17" s="27"/>
      <c r="AH17" s="27"/>
      <c r="AI17" s="27"/>
      <c r="AJ17" s="27"/>
      <c r="AK17" s="35" t="s">
        <v>30</v>
      </c>
      <c r="AL17" s="27"/>
      <c r="AM17" s="27"/>
      <c r="AN17" s="33" t="s">
        <v>21</v>
      </c>
      <c r="AO17" s="27"/>
      <c r="AP17" s="27"/>
      <c r="AQ17" s="29"/>
      <c r="BE17" s="334"/>
      <c r="BS17" s="22" t="s">
        <v>34</v>
      </c>
    </row>
    <row r="18" spans="2:71" ht="6.95" customHeight="1">
      <c r="B18" s="26"/>
      <c r="C18" s="27"/>
      <c r="D18" s="27"/>
      <c r="E18" s="27"/>
      <c r="F18" s="27"/>
      <c r="G18" s="27"/>
      <c r="H18" s="27"/>
      <c r="I18" s="27"/>
      <c r="J18" s="27"/>
      <c r="K18" s="27"/>
      <c r="L18" s="27"/>
      <c r="M18" s="27"/>
      <c r="N18" s="27"/>
      <c r="O18" s="27"/>
      <c r="P18" s="27"/>
      <c r="Q18" s="27"/>
      <c r="R18" s="27"/>
      <c r="S18" s="27"/>
      <c r="T18" s="27"/>
      <c r="U18" s="27"/>
      <c r="V18" s="27"/>
      <c r="W18" s="27"/>
      <c r="X18" s="27"/>
      <c r="Y18" s="27"/>
      <c r="Z18" s="27"/>
      <c r="AA18" s="27"/>
      <c r="AB18" s="27"/>
      <c r="AC18" s="27"/>
      <c r="AD18" s="27"/>
      <c r="AE18" s="27"/>
      <c r="AF18" s="27"/>
      <c r="AG18" s="27"/>
      <c r="AH18" s="27"/>
      <c r="AI18" s="27"/>
      <c r="AJ18" s="27"/>
      <c r="AK18" s="27"/>
      <c r="AL18" s="27"/>
      <c r="AM18" s="27"/>
      <c r="AN18" s="27"/>
      <c r="AO18" s="27"/>
      <c r="AP18" s="27"/>
      <c r="AQ18" s="29"/>
      <c r="BE18" s="334"/>
      <c r="BS18" s="22" t="s">
        <v>8</v>
      </c>
    </row>
    <row r="19" spans="2:71" ht="14.45" customHeight="1">
      <c r="B19" s="26"/>
      <c r="C19" s="27"/>
      <c r="D19" s="35" t="s">
        <v>35</v>
      </c>
      <c r="E19" s="27"/>
      <c r="F19" s="27"/>
      <c r="G19" s="27"/>
      <c r="H19" s="27"/>
      <c r="I19" s="27"/>
      <c r="J19" s="27"/>
      <c r="K19" s="27"/>
      <c r="L19" s="27"/>
      <c r="M19" s="27"/>
      <c r="N19" s="27"/>
      <c r="O19" s="27"/>
      <c r="P19" s="27"/>
      <c r="Q19" s="27"/>
      <c r="R19" s="27"/>
      <c r="S19" s="27"/>
      <c r="T19" s="27"/>
      <c r="U19" s="27"/>
      <c r="V19" s="27"/>
      <c r="W19" s="27"/>
      <c r="X19" s="27"/>
      <c r="Y19" s="27"/>
      <c r="Z19" s="27"/>
      <c r="AA19" s="27"/>
      <c r="AB19" s="27"/>
      <c r="AC19" s="27"/>
      <c r="AD19" s="27"/>
      <c r="AE19" s="27"/>
      <c r="AF19" s="27"/>
      <c r="AG19" s="27"/>
      <c r="AH19" s="27"/>
      <c r="AI19" s="27"/>
      <c r="AJ19" s="27"/>
      <c r="AK19" s="27"/>
      <c r="AL19" s="27"/>
      <c r="AM19" s="27"/>
      <c r="AN19" s="27"/>
      <c r="AO19" s="27"/>
      <c r="AP19" s="27"/>
      <c r="AQ19" s="29"/>
      <c r="BE19" s="334"/>
      <c r="BS19" s="22" t="s">
        <v>8</v>
      </c>
    </row>
    <row r="20" spans="2:71" ht="48.75" customHeight="1">
      <c r="B20" s="26"/>
      <c r="C20" s="27"/>
      <c r="D20" s="27"/>
      <c r="E20" s="340" t="s">
        <v>36</v>
      </c>
      <c r="F20" s="340"/>
      <c r="G20" s="340"/>
      <c r="H20" s="340"/>
      <c r="I20" s="340"/>
      <c r="J20" s="340"/>
      <c r="K20" s="340"/>
      <c r="L20" s="340"/>
      <c r="M20" s="340"/>
      <c r="N20" s="340"/>
      <c r="O20" s="340"/>
      <c r="P20" s="340"/>
      <c r="Q20" s="340"/>
      <c r="R20" s="340"/>
      <c r="S20" s="340"/>
      <c r="T20" s="340"/>
      <c r="U20" s="340"/>
      <c r="V20" s="340"/>
      <c r="W20" s="340"/>
      <c r="X20" s="340"/>
      <c r="Y20" s="340"/>
      <c r="Z20" s="340"/>
      <c r="AA20" s="340"/>
      <c r="AB20" s="340"/>
      <c r="AC20" s="340"/>
      <c r="AD20" s="340"/>
      <c r="AE20" s="340"/>
      <c r="AF20" s="340"/>
      <c r="AG20" s="340"/>
      <c r="AH20" s="340"/>
      <c r="AI20" s="340"/>
      <c r="AJ20" s="340"/>
      <c r="AK20" s="340"/>
      <c r="AL20" s="340"/>
      <c r="AM20" s="340"/>
      <c r="AN20" s="340"/>
      <c r="AO20" s="27"/>
      <c r="AP20" s="27"/>
      <c r="AQ20" s="29"/>
      <c r="BE20" s="334"/>
      <c r="BS20" s="22" t="s">
        <v>6</v>
      </c>
    </row>
    <row r="21" spans="2:71" ht="6.95" customHeight="1">
      <c r="B21" s="26"/>
      <c r="C21" s="27"/>
      <c r="D21" s="27"/>
      <c r="E21" s="27"/>
      <c r="F21" s="27"/>
      <c r="G21" s="27"/>
      <c r="H21" s="27"/>
      <c r="I21" s="27"/>
      <c r="J21" s="27"/>
      <c r="K21" s="27"/>
      <c r="L21" s="27"/>
      <c r="M21" s="27"/>
      <c r="N21" s="27"/>
      <c r="O21" s="27"/>
      <c r="P21" s="27"/>
      <c r="Q21" s="27"/>
      <c r="R21" s="27"/>
      <c r="S21" s="27"/>
      <c r="T21" s="27"/>
      <c r="U21" s="27"/>
      <c r="V21" s="27"/>
      <c r="W21" s="27"/>
      <c r="X21" s="27"/>
      <c r="Y21" s="27"/>
      <c r="Z21" s="27"/>
      <c r="AA21" s="27"/>
      <c r="AB21" s="27"/>
      <c r="AC21" s="27"/>
      <c r="AD21" s="27"/>
      <c r="AE21" s="27"/>
      <c r="AF21" s="27"/>
      <c r="AG21" s="27"/>
      <c r="AH21" s="27"/>
      <c r="AI21" s="27"/>
      <c r="AJ21" s="27"/>
      <c r="AK21" s="27"/>
      <c r="AL21" s="27"/>
      <c r="AM21" s="27"/>
      <c r="AN21" s="27"/>
      <c r="AO21" s="27"/>
      <c r="AP21" s="27"/>
      <c r="AQ21" s="29"/>
      <c r="BE21" s="334"/>
    </row>
    <row r="22" spans="2:71" ht="6.95" customHeight="1">
      <c r="B22" s="26"/>
      <c r="C22" s="27"/>
      <c r="D22" s="38"/>
      <c r="E22" s="38"/>
      <c r="F22" s="38"/>
      <c r="G22" s="38"/>
      <c r="H22" s="38"/>
      <c r="I22" s="38"/>
      <c r="J22" s="38"/>
      <c r="K22" s="38"/>
      <c r="L22" s="38"/>
      <c r="M22" s="38"/>
      <c r="N22" s="38"/>
      <c r="O22" s="38"/>
      <c r="P22" s="38"/>
      <c r="Q22" s="38"/>
      <c r="R22" s="38"/>
      <c r="S22" s="38"/>
      <c r="T22" s="38"/>
      <c r="U22" s="38"/>
      <c r="V22" s="38"/>
      <c r="W22" s="38"/>
      <c r="X22" s="38"/>
      <c r="Y22" s="38"/>
      <c r="Z22" s="38"/>
      <c r="AA22" s="38"/>
      <c r="AB22" s="38"/>
      <c r="AC22" s="38"/>
      <c r="AD22" s="38"/>
      <c r="AE22" s="38"/>
      <c r="AF22" s="38"/>
      <c r="AG22" s="38"/>
      <c r="AH22" s="38"/>
      <c r="AI22" s="38"/>
      <c r="AJ22" s="38"/>
      <c r="AK22" s="38"/>
      <c r="AL22" s="38"/>
      <c r="AM22" s="38"/>
      <c r="AN22" s="38"/>
      <c r="AO22" s="38"/>
      <c r="AP22" s="27"/>
      <c r="AQ22" s="29"/>
      <c r="BE22" s="334"/>
    </row>
    <row r="23" spans="2:71" s="1" customFormat="1" ht="25.9" customHeight="1">
      <c r="B23" s="39"/>
      <c r="C23" s="40"/>
      <c r="D23" s="41" t="s">
        <v>37</v>
      </c>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341">
        <f>ROUND(AG51,2)</f>
        <v>0</v>
      </c>
      <c r="AL23" s="342"/>
      <c r="AM23" s="342"/>
      <c r="AN23" s="342"/>
      <c r="AO23" s="342"/>
      <c r="AP23" s="40"/>
      <c r="AQ23" s="43"/>
      <c r="BE23" s="334"/>
    </row>
    <row r="24" spans="2:71" s="1" customFormat="1" ht="6.95" customHeight="1">
      <c r="B24" s="39"/>
      <c r="C24" s="40"/>
      <c r="D24" s="40"/>
      <c r="E24" s="40"/>
      <c r="F24" s="40"/>
      <c r="G24" s="40"/>
      <c r="H24" s="40"/>
      <c r="I24" s="40"/>
      <c r="J24" s="40"/>
      <c r="K24" s="40"/>
      <c r="L24" s="40"/>
      <c r="M24" s="40"/>
      <c r="N24" s="40"/>
      <c r="O24" s="40"/>
      <c r="P24" s="40"/>
      <c r="Q24" s="40"/>
      <c r="R24" s="40"/>
      <c r="S24" s="40"/>
      <c r="T24" s="40"/>
      <c r="U24" s="40"/>
      <c r="V24" s="40"/>
      <c r="W24" s="40"/>
      <c r="X24" s="40"/>
      <c r="Y24" s="40"/>
      <c r="Z24" s="40"/>
      <c r="AA24" s="40"/>
      <c r="AB24" s="40"/>
      <c r="AC24" s="40"/>
      <c r="AD24" s="40"/>
      <c r="AE24" s="40"/>
      <c r="AF24" s="40"/>
      <c r="AG24" s="40"/>
      <c r="AH24" s="40"/>
      <c r="AI24" s="40"/>
      <c r="AJ24" s="40"/>
      <c r="AK24" s="40"/>
      <c r="AL24" s="40"/>
      <c r="AM24" s="40"/>
      <c r="AN24" s="40"/>
      <c r="AO24" s="40"/>
      <c r="AP24" s="40"/>
      <c r="AQ24" s="43"/>
      <c r="BE24" s="334"/>
    </row>
    <row r="25" spans="2:71" s="1" customFormat="1" ht="13.5">
      <c r="B25" s="39"/>
      <c r="C25" s="40"/>
      <c r="D25" s="40"/>
      <c r="E25" s="40"/>
      <c r="F25" s="40"/>
      <c r="G25" s="40"/>
      <c r="H25" s="40"/>
      <c r="I25" s="40"/>
      <c r="J25" s="40"/>
      <c r="K25" s="40"/>
      <c r="L25" s="343" t="s">
        <v>38</v>
      </c>
      <c r="M25" s="343"/>
      <c r="N25" s="343"/>
      <c r="O25" s="343"/>
      <c r="P25" s="40"/>
      <c r="Q25" s="40"/>
      <c r="R25" s="40"/>
      <c r="S25" s="40"/>
      <c r="T25" s="40"/>
      <c r="U25" s="40"/>
      <c r="V25" s="40"/>
      <c r="W25" s="343" t="s">
        <v>39</v>
      </c>
      <c r="X25" s="343"/>
      <c r="Y25" s="343"/>
      <c r="Z25" s="343"/>
      <c r="AA25" s="343"/>
      <c r="AB25" s="343"/>
      <c r="AC25" s="343"/>
      <c r="AD25" s="343"/>
      <c r="AE25" s="343"/>
      <c r="AF25" s="40"/>
      <c r="AG25" s="40"/>
      <c r="AH25" s="40"/>
      <c r="AI25" s="40"/>
      <c r="AJ25" s="40"/>
      <c r="AK25" s="343" t="s">
        <v>40</v>
      </c>
      <c r="AL25" s="343"/>
      <c r="AM25" s="343"/>
      <c r="AN25" s="343"/>
      <c r="AO25" s="343"/>
      <c r="AP25" s="40"/>
      <c r="AQ25" s="43"/>
      <c r="BE25" s="334"/>
    </row>
    <row r="26" spans="2:71" s="2" customFormat="1" ht="14.45" customHeight="1">
      <c r="B26" s="45"/>
      <c r="C26" s="46"/>
      <c r="D26" s="47" t="s">
        <v>41</v>
      </c>
      <c r="E26" s="46"/>
      <c r="F26" s="47" t="s">
        <v>42</v>
      </c>
      <c r="G26" s="46"/>
      <c r="H26" s="46"/>
      <c r="I26" s="46"/>
      <c r="J26" s="46"/>
      <c r="K26" s="46"/>
      <c r="L26" s="344">
        <v>0.21</v>
      </c>
      <c r="M26" s="345"/>
      <c r="N26" s="345"/>
      <c r="O26" s="345"/>
      <c r="P26" s="46"/>
      <c r="Q26" s="46"/>
      <c r="R26" s="46"/>
      <c r="S26" s="46"/>
      <c r="T26" s="46"/>
      <c r="U26" s="46"/>
      <c r="V26" s="46"/>
      <c r="W26" s="346">
        <f>ROUND(AZ51,2)</f>
        <v>0</v>
      </c>
      <c r="X26" s="345"/>
      <c r="Y26" s="345"/>
      <c r="Z26" s="345"/>
      <c r="AA26" s="345"/>
      <c r="AB26" s="345"/>
      <c r="AC26" s="345"/>
      <c r="AD26" s="345"/>
      <c r="AE26" s="345"/>
      <c r="AF26" s="46"/>
      <c r="AG26" s="46"/>
      <c r="AH26" s="46"/>
      <c r="AI26" s="46"/>
      <c r="AJ26" s="46"/>
      <c r="AK26" s="346">
        <f>ROUND(AV51,2)</f>
        <v>0</v>
      </c>
      <c r="AL26" s="345"/>
      <c r="AM26" s="345"/>
      <c r="AN26" s="345"/>
      <c r="AO26" s="345"/>
      <c r="AP26" s="46"/>
      <c r="AQ26" s="48"/>
      <c r="BE26" s="334"/>
    </row>
    <row r="27" spans="2:71" s="2" customFormat="1" ht="14.45" customHeight="1">
      <c r="B27" s="45"/>
      <c r="C27" s="46"/>
      <c r="D27" s="46"/>
      <c r="E27" s="46"/>
      <c r="F27" s="47" t="s">
        <v>43</v>
      </c>
      <c r="G27" s="46"/>
      <c r="H27" s="46"/>
      <c r="I27" s="46"/>
      <c r="J27" s="46"/>
      <c r="K27" s="46"/>
      <c r="L27" s="344">
        <v>0.15</v>
      </c>
      <c r="M27" s="345"/>
      <c r="N27" s="345"/>
      <c r="O27" s="345"/>
      <c r="P27" s="46"/>
      <c r="Q27" s="46"/>
      <c r="R27" s="46"/>
      <c r="S27" s="46"/>
      <c r="T27" s="46"/>
      <c r="U27" s="46"/>
      <c r="V27" s="46"/>
      <c r="W27" s="346">
        <f>ROUND(BA51,2)</f>
        <v>0</v>
      </c>
      <c r="X27" s="345"/>
      <c r="Y27" s="345"/>
      <c r="Z27" s="345"/>
      <c r="AA27" s="345"/>
      <c r="AB27" s="345"/>
      <c r="AC27" s="345"/>
      <c r="AD27" s="345"/>
      <c r="AE27" s="345"/>
      <c r="AF27" s="46"/>
      <c r="AG27" s="46"/>
      <c r="AH27" s="46"/>
      <c r="AI27" s="46"/>
      <c r="AJ27" s="46"/>
      <c r="AK27" s="346">
        <f>ROUND(AW51,2)</f>
        <v>0</v>
      </c>
      <c r="AL27" s="345"/>
      <c r="AM27" s="345"/>
      <c r="AN27" s="345"/>
      <c r="AO27" s="345"/>
      <c r="AP27" s="46"/>
      <c r="AQ27" s="48"/>
      <c r="BE27" s="334"/>
    </row>
    <row r="28" spans="2:71" s="2" customFormat="1" ht="14.45" hidden="1" customHeight="1">
      <c r="B28" s="45"/>
      <c r="C28" s="46"/>
      <c r="D28" s="46"/>
      <c r="E28" s="46"/>
      <c r="F28" s="47" t="s">
        <v>44</v>
      </c>
      <c r="G28" s="46"/>
      <c r="H28" s="46"/>
      <c r="I28" s="46"/>
      <c r="J28" s="46"/>
      <c r="K28" s="46"/>
      <c r="L28" s="344">
        <v>0.21</v>
      </c>
      <c r="M28" s="345"/>
      <c r="N28" s="345"/>
      <c r="O28" s="345"/>
      <c r="P28" s="46"/>
      <c r="Q28" s="46"/>
      <c r="R28" s="46"/>
      <c r="S28" s="46"/>
      <c r="T28" s="46"/>
      <c r="U28" s="46"/>
      <c r="V28" s="46"/>
      <c r="W28" s="346">
        <f>ROUND(BB51,2)</f>
        <v>0</v>
      </c>
      <c r="X28" s="345"/>
      <c r="Y28" s="345"/>
      <c r="Z28" s="345"/>
      <c r="AA28" s="345"/>
      <c r="AB28" s="345"/>
      <c r="AC28" s="345"/>
      <c r="AD28" s="345"/>
      <c r="AE28" s="345"/>
      <c r="AF28" s="46"/>
      <c r="AG28" s="46"/>
      <c r="AH28" s="46"/>
      <c r="AI28" s="46"/>
      <c r="AJ28" s="46"/>
      <c r="AK28" s="346">
        <v>0</v>
      </c>
      <c r="AL28" s="345"/>
      <c r="AM28" s="345"/>
      <c r="AN28" s="345"/>
      <c r="AO28" s="345"/>
      <c r="AP28" s="46"/>
      <c r="AQ28" s="48"/>
      <c r="BE28" s="334"/>
    </row>
    <row r="29" spans="2:71" s="2" customFormat="1" ht="14.45" hidden="1" customHeight="1">
      <c r="B29" s="45"/>
      <c r="C29" s="46"/>
      <c r="D29" s="46"/>
      <c r="E29" s="46"/>
      <c r="F29" s="47" t="s">
        <v>45</v>
      </c>
      <c r="G29" s="46"/>
      <c r="H29" s="46"/>
      <c r="I29" s="46"/>
      <c r="J29" s="46"/>
      <c r="K29" s="46"/>
      <c r="L29" s="344">
        <v>0.15</v>
      </c>
      <c r="M29" s="345"/>
      <c r="N29" s="345"/>
      <c r="O29" s="345"/>
      <c r="P29" s="46"/>
      <c r="Q29" s="46"/>
      <c r="R29" s="46"/>
      <c r="S29" s="46"/>
      <c r="T29" s="46"/>
      <c r="U29" s="46"/>
      <c r="V29" s="46"/>
      <c r="W29" s="346">
        <f>ROUND(BC51,2)</f>
        <v>0</v>
      </c>
      <c r="X29" s="345"/>
      <c r="Y29" s="345"/>
      <c r="Z29" s="345"/>
      <c r="AA29" s="345"/>
      <c r="AB29" s="345"/>
      <c r="AC29" s="345"/>
      <c r="AD29" s="345"/>
      <c r="AE29" s="345"/>
      <c r="AF29" s="46"/>
      <c r="AG29" s="46"/>
      <c r="AH29" s="46"/>
      <c r="AI29" s="46"/>
      <c r="AJ29" s="46"/>
      <c r="AK29" s="346">
        <v>0</v>
      </c>
      <c r="AL29" s="345"/>
      <c r="AM29" s="345"/>
      <c r="AN29" s="345"/>
      <c r="AO29" s="345"/>
      <c r="AP29" s="46"/>
      <c r="AQ29" s="48"/>
      <c r="BE29" s="334"/>
    </row>
    <row r="30" spans="2:71" s="2" customFormat="1" ht="14.45" hidden="1" customHeight="1">
      <c r="B30" s="45"/>
      <c r="C30" s="46"/>
      <c r="D30" s="46"/>
      <c r="E30" s="46"/>
      <c r="F30" s="47" t="s">
        <v>46</v>
      </c>
      <c r="G30" s="46"/>
      <c r="H30" s="46"/>
      <c r="I30" s="46"/>
      <c r="J30" s="46"/>
      <c r="K30" s="46"/>
      <c r="L30" s="344">
        <v>0</v>
      </c>
      <c r="M30" s="345"/>
      <c r="N30" s="345"/>
      <c r="O30" s="345"/>
      <c r="P30" s="46"/>
      <c r="Q30" s="46"/>
      <c r="R30" s="46"/>
      <c r="S30" s="46"/>
      <c r="T30" s="46"/>
      <c r="U30" s="46"/>
      <c r="V30" s="46"/>
      <c r="W30" s="346">
        <f>ROUND(BD51,2)</f>
        <v>0</v>
      </c>
      <c r="X30" s="345"/>
      <c r="Y30" s="345"/>
      <c r="Z30" s="345"/>
      <c r="AA30" s="345"/>
      <c r="AB30" s="345"/>
      <c r="AC30" s="345"/>
      <c r="AD30" s="345"/>
      <c r="AE30" s="345"/>
      <c r="AF30" s="46"/>
      <c r="AG30" s="46"/>
      <c r="AH30" s="46"/>
      <c r="AI30" s="46"/>
      <c r="AJ30" s="46"/>
      <c r="AK30" s="346">
        <v>0</v>
      </c>
      <c r="AL30" s="345"/>
      <c r="AM30" s="345"/>
      <c r="AN30" s="345"/>
      <c r="AO30" s="345"/>
      <c r="AP30" s="46"/>
      <c r="AQ30" s="48"/>
      <c r="BE30" s="334"/>
    </row>
    <row r="31" spans="2:71" s="1" customFormat="1" ht="6.95" customHeight="1">
      <c r="B31" s="39"/>
      <c r="C31" s="40"/>
      <c r="D31" s="40"/>
      <c r="E31" s="40"/>
      <c r="F31" s="40"/>
      <c r="G31" s="40"/>
      <c r="H31" s="40"/>
      <c r="I31" s="40"/>
      <c r="J31" s="40"/>
      <c r="K31" s="40"/>
      <c r="L31" s="40"/>
      <c r="M31" s="40"/>
      <c r="N31" s="40"/>
      <c r="O31" s="40"/>
      <c r="P31" s="40"/>
      <c r="Q31" s="40"/>
      <c r="R31" s="40"/>
      <c r="S31" s="40"/>
      <c r="T31" s="40"/>
      <c r="U31" s="40"/>
      <c r="V31" s="40"/>
      <c r="W31" s="40"/>
      <c r="X31" s="40"/>
      <c r="Y31" s="40"/>
      <c r="Z31" s="40"/>
      <c r="AA31" s="40"/>
      <c r="AB31" s="40"/>
      <c r="AC31" s="40"/>
      <c r="AD31" s="40"/>
      <c r="AE31" s="40"/>
      <c r="AF31" s="40"/>
      <c r="AG31" s="40"/>
      <c r="AH31" s="40"/>
      <c r="AI31" s="40"/>
      <c r="AJ31" s="40"/>
      <c r="AK31" s="40"/>
      <c r="AL31" s="40"/>
      <c r="AM31" s="40"/>
      <c r="AN31" s="40"/>
      <c r="AO31" s="40"/>
      <c r="AP31" s="40"/>
      <c r="AQ31" s="43"/>
      <c r="BE31" s="334"/>
    </row>
    <row r="32" spans="2:71" s="1" customFormat="1" ht="25.9" customHeight="1">
      <c r="B32" s="39"/>
      <c r="C32" s="49"/>
      <c r="D32" s="50" t="s">
        <v>47</v>
      </c>
      <c r="E32" s="51"/>
      <c r="F32" s="51"/>
      <c r="G32" s="51"/>
      <c r="H32" s="51"/>
      <c r="I32" s="51"/>
      <c r="J32" s="51"/>
      <c r="K32" s="51"/>
      <c r="L32" s="51"/>
      <c r="M32" s="51"/>
      <c r="N32" s="51"/>
      <c r="O32" s="51"/>
      <c r="P32" s="51"/>
      <c r="Q32" s="51"/>
      <c r="R32" s="51"/>
      <c r="S32" s="51"/>
      <c r="T32" s="52" t="s">
        <v>48</v>
      </c>
      <c r="U32" s="51"/>
      <c r="V32" s="51"/>
      <c r="W32" s="51"/>
      <c r="X32" s="347" t="s">
        <v>49</v>
      </c>
      <c r="Y32" s="348"/>
      <c r="Z32" s="348"/>
      <c r="AA32" s="348"/>
      <c r="AB32" s="348"/>
      <c r="AC32" s="51"/>
      <c r="AD32" s="51"/>
      <c r="AE32" s="51"/>
      <c r="AF32" s="51"/>
      <c r="AG32" s="51"/>
      <c r="AH32" s="51"/>
      <c r="AI32" s="51"/>
      <c r="AJ32" s="51"/>
      <c r="AK32" s="349">
        <f>SUM(AK23:AK30)</f>
        <v>0</v>
      </c>
      <c r="AL32" s="348"/>
      <c r="AM32" s="348"/>
      <c r="AN32" s="348"/>
      <c r="AO32" s="350"/>
      <c r="AP32" s="49"/>
      <c r="AQ32" s="53"/>
      <c r="BE32" s="334"/>
    </row>
    <row r="33" spans="2:56" s="1" customFormat="1" ht="6.95" customHeight="1">
      <c r="B33" s="39"/>
      <c r="C33" s="40"/>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0"/>
      <c r="AE33" s="40"/>
      <c r="AF33" s="40"/>
      <c r="AG33" s="40"/>
      <c r="AH33" s="40"/>
      <c r="AI33" s="40"/>
      <c r="AJ33" s="40"/>
      <c r="AK33" s="40"/>
      <c r="AL33" s="40"/>
      <c r="AM33" s="40"/>
      <c r="AN33" s="40"/>
      <c r="AO33" s="40"/>
      <c r="AP33" s="40"/>
      <c r="AQ33" s="43"/>
    </row>
    <row r="34" spans="2:56" s="1" customFormat="1" ht="6.95" customHeight="1">
      <c r="B34" s="54"/>
      <c r="C34" s="55"/>
      <c r="D34" s="55"/>
      <c r="E34" s="55"/>
      <c r="F34" s="55"/>
      <c r="G34" s="55"/>
      <c r="H34" s="55"/>
      <c r="I34" s="55"/>
      <c r="J34" s="55"/>
      <c r="K34" s="55"/>
      <c r="L34" s="55"/>
      <c r="M34" s="55"/>
      <c r="N34" s="55"/>
      <c r="O34" s="55"/>
      <c r="P34" s="55"/>
      <c r="Q34" s="55"/>
      <c r="R34" s="55"/>
      <c r="S34" s="55"/>
      <c r="T34" s="55"/>
      <c r="U34" s="55"/>
      <c r="V34" s="55"/>
      <c r="W34" s="55"/>
      <c r="X34" s="55"/>
      <c r="Y34" s="55"/>
      <c r="Z34" s="55"/>
      <c r="AA34" s="55"/>
      <c r="AB34" s="55"/>
      <c r="AC34" s="55"/>
      <c r="AD34" s="55"/>
      <c r="AE34" s="55"/>
      <c r="AF34" s="55"/>
      <c r="AG34" s="55"/>
      <c r="AH34" s="55"/>
      <c r="AI34" s="55"/>
      <c r="AJ34" s="55"/>
      <c r="AK34" s="55"/>
      <c r="AL34" s="55"/>
      <c r="AM34" s="55"/>
      <c r="AN34" s="55"/>
      <c r="AO34" s="55"/>
      <c r="AP34" s="55"/>
      <c r="AQ34" s="56"/>
    </row>
    <row r="38" spans="2:56" s="1" customFormat="1" ht="6.95" customHeight="1">
      <c r="B38" s="57"/>
      <c r="C38" s="58"/>
      <c r="D38" s="58"/>
      <c r="E38" s="58"/>
      <c r="F38" s="58"/>
      <c r="G38" s="58"/>
      <c r="H38" s="58"/>
      <c r="I38" s="58"/>
      <c r="J38" s="58"/>
      <c r="K38" s="58"/>
      <c r="L38" s="58"/>
      <c r="M38" s="58"/>
      <c r="N38" s="58"/>
      <c r="O38" s="58"/>
      <c r="P38" s="58"/>
      <c r="Q38" s="58"/>
      <c r="R38" s="58"/>
      <c r="S38" s="58"/>
      <c r="T38" s="58"/>
      <c r="U38" s="58"/>
      <c r="V38" s="58"/>
      <c r="W38" s="58"/>
      <c r="X38" s="58"/>
      <c r="Y38" s="58"/>
      <c r="Z38" s="58"/>
      <c r="AA38" s="58"/>
      <c r="AB38" s="58"/>
      <c r="AC38" s="58"/>
      <c r="AD38" s="58"/>
      <c r="AE38" s="58"/>
      <c r="AF38" s="58"/>
      <c r="AG38" s="58"/>
      <c r="AH38" s="58"/>
      <c r="AI38" s="58"/>
      <c r="AJ38" s="58"/>
      <c r="AK38" s="58"/>
      <c r="AL38" s="58"/>
      <c r="AM38" s="58"/>
      <c r="AN38" s="58"/>
      <c r="AO38" s="58"/>
      <c r="AP38" s="58"/>
      <c r="AQ38" s="58"/>
      <c r="AR38" s="59"/>
    </row>
    <row r="39" spans="2:56" s="1" customFormat="1" ht="36.950000000000003" customHeight="1">
      <c r="B39" s="39"/>
      <c r="C39" s="60" t="s">
        <v>50</v>
      </c>
      <c r="D39" s="61"/>
      <c r="E39" s="61"/>
      <c r="F39" s="61"/>
      <c r="G39" s="61"/>
      <c r="H39" s="61"/>
      <c r="I39" s="61"/>
      <c r="J39" s="61"/>
      <c r="K39" s="61"/>
      <c r="L39" s="61"/>
      <c r="M39" s="61"/>
      <c r="N39" s="61"/>
      <c r="O39" s="61"/>
      <c r="P39" s="61"/>
      <c r="Q39" s="61"/>
      <c r="R39" s="61"/>
      <c r="S39" s="61"/>
      <c r="T39" s="61"/>
      <c r="U39" s="61"/>
      <c r="V39" s="61"/>
      <c r="W39" s="61"/>
      <c r="X39" s="61"/>
      <c r="Y39" s="61"/>
      <c r="Z39" s="61"/>
      <c r="AA39" s="61"/>
      <c r="AB39" s="61"/>
      <c r="AC39" s="61"/>
      <c r="AD39" s="61"/>
      <c r="AE39" s="61"/>
      <c r="AF39" s="61"/>
      <c r="AG39" s="61"/>
      <c r="AH39" s="61"/>
      <c r="AI39" s="61"/>
      <c r="AJ39" s="61"/>
      <c r="AK39" s="61"/>
      <c r="AL39" s="61"/>
      <c r="AM39" s="61"/>
      <c r="AN39" s="61"/>
      <c r="AO39" s="61"/>
      <c r="AP39" s="61"/>
      <c r="AQ39" s="61"/>
      <c r="AR39" s="59"/>
    </row>
    <row r="40" spans="2:56" s="1" customFormat="1" ht="6.95" customHeight="1">
      <c r="B40" s="39"/>
      <c r="C40" s="61"/>
      <c r="D40" s="61"/>
      <c r="E40" s="61"/>
      <c r="F40" s="61"/>
      <c r="G40" s="61"/>
      <c r="H40" s="61"/>
      <c r="I40" s="61"/>
      <c r="J40" s="61"/>
      <c r="K40" s="61"/>
      <c r="L40" s="61"/>
      <c r="M40" s="61"/>
      <c r="N40" s="61"/>
      <c r="O40" s="61"/>
      <c r="P40" s="61"/>
      <c r="Q40" s="61"/>
      <c r="R40" s="61"/>
      <c r="S40" s="61"/>
      <c r="T40" s="61"/>
      <c r="U40" s="61"/>
      <c r="V40" s="61"/>
      <c r="W40" s="61"/>
      <c r="X40" s="61"/>
      <c r="Y40" s="61"/>
      <c r="Z40" s="61"/>
      <c r="AA40" s="61"/>
      <c r="AB40" s="61"/>
      <c r="AC40" s="61"/>
      <c r="AD40" s="61"/>
      <c r="AE40" s="61"/>
      <c r="AF40" s="61"/>
      <c r="AG40" s="61"/>
      <c r="AH40" s="61"/>
      <c r="AI40" s="61"/>
      <c r="AJ40" s="61"/>
      <c r="AK40" s="61"/>
      <c r="AL40" s="61"/>
      <c r="AM40" s="61"/>
      <c r="AN40" s="61"/>
      <c r="AO40" s="61"/>
      <c r="AP40" s="61"/>
      <c r="AQ40" s="61"/>
      <c r="AR40" s="59"/>
    </row>
    <row r="41" spans="2:56" s="3" customFormat="1" ht="14.45" customHeight="1">
      <c r="B41" s="62"/>
      <c r="C41" s="63" t="s">
        <v>15</v>
      </c>
      <c r="D41" s="64"/>
      <c r="E41" s="64"/>
      <c r="F41" s="64"/>
      <c r="G41" s="64"/>
      <c r="H41" s="64"/>
      <c r="I41" s="64"/>
      <c r="J41" s="64"/>
      <c r="K41" s="64"/>
      <c r="L41" s="64" t="str">
        <f>K5</f>
        <v>201812</v>
      </c>
      <c r="M41" s="64"/>
      <c r="N41" s="64"/>
      <c r="O41" s="64"/>
      <c r="P41" s="64"/>
      <c r="Q41" s="64"/>
      <c r="R41" s="64"/>
      <c r="S41" s="64"/>
      <c r="T41" s="64"/>
      <c r="U41" s="64"/>
      <c r="V41" s="64"/>
      <c r="W41" s="64"/>
      <c r="X41" s="64"/>
      <c r="Y41" s="64"/>
      <c r="Z41" s="64"/>
      <c r="AA41" s="64"/>
      <c r="AB41" s="64"/>
      <c r="AC41" s="64"/>
      <c r="AD41" s="64"/>
      <c r="AE41" s="64"/>
      <c r="AF41" s="64"/>
      <c r="AG41" s="64"/>
      <c r="AH41" s="64"/>
      <c r="AI41" s="64"/>
      <c r="AJ41" s="64"/>
      <c r="AK41" s="64"/>
      <c r="AL41" s="64"/>
      <c r="AM41" s="64"/>
      <c r="AN41" s="64"/>
      <c r="AO41" s="64"/>
      <c r="AP41" s="64"/>
      <c r="AQ41" s="64"/>
      <c r="AR41" s="65"/>
    </row>
    <row r="42" spans="2:56" s="4" customFormat="1" ht="36.950000000000003" customHeight="1">
      <c r="B42" s="66"/>
      <c r="C42" s="67" t="s">
        <v>18</v>
      </c>
      <c r="D42" s="68"/>
      <c r="E42" s="68"/>
      <c r="F42" s="68"/>
      <c r="G42" s="68"/>
      <c r="H42" s="68"/>
      <c r="I42" s="68"/>
      <c r="J42" s="68"/>
      <c r="K42" s="68"/>
      <c r="L42" s="351" t="str">
        <f>K6</f>
        <v>Stavební úpravy administrativní budovy, U staré sladovny č.p. 390, 288 02 Nymburk</v>
      </c>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2"/>
      <c r="AL42" s="352"/>
      <c r="AM42" s="352"/>
      <c r="AN42" s="352"/>
      <c r="AO42" s="352"/>
      <c r="AP42" s="68"/>
      <c r="AQ42" s="68"/>
      <c r="AR42" s="69"/>
    </row>
    <row r="43" spans="2:56" s="1" customFormat="1" ht="6.95" customHeight="1">
      <c r="B43" s="39"/>
      <c r="C43" s="61"/>
      <c r="D43" s="61"/>
      <c r="E43" s="61"/>
      <c r="F43" s="61"/>
      <c r="G43" s="61"/>
      <c r="H43" s="61"/>
      <c r="I43" s="61"/>
      <c r="J43" s="61"/>
      <c r="K43" s="61"/>
      <c r="L43" s="61"/>
      <c r="M43" s="61"/>
      <c r="N43" s="61"/>
      <c r="O43" s="61"/>
      <c r="P43" s="61"/>
      <c r="Q43" s="61"/>
      <c r="R43" s="61"/>
      <c r="S43" s="61"/>
      <c r="T43" s="61"/>
      <c r="U43" s="61"/>
      <c r="V43" s="61"/>
      <c r="W43" s="61"/>
      <c r="X43" s="61"/>
      <c r="Y43" s="61"/>
      <c r="Z43" s="61"/>
      <c r="AA43" s="61"/>
      <c r="AB43" s="61"/>
      <c r="AC43" s="61"/>
      <c r="AD43" s="61"/>
      <c r="AE43" s="61"/>
      <c r="AF43" s="61"/>
      <c r="AG43" s="61"/>
      <c r="AH43" s="61"/>
      <c r="AI43" s="61"/>
      <c r="AJ43" s="61"/>
      <c r="AK43" s="61"/>
      <c r="AL43" s="61"/>
      <c r="AM43" s="61"/>
      <c r="AN43" s="61"/>
      <c r="AO43" s="61"/>
      <c r="AP43" s="61"/>
      <c r="AQ43" s="61"/>
      <c r="AR43" s="59"/>
    </row>
    <row r="44" spans="2:56" s="1" customFormat="1">
      <c r="B44" s="39"/>
      <c r="C44" s="63" t="s">
        <v>23</v>
      </c>
      <c r="D44" s="61"/>
      <c r="E44" s="61"/>
      <c r="F44" s="61"/>
      <c r="G44" s="61"/>
      <c r="H44" s="61"/>
      <c r="I44" s="61"/>
      <c r="J44" s="61"/>
      <c r="K44" s="61"/>
      <c r="L44" s="70" t="str">
        <f>IF(K8="","",K8)</f>
        <v>Nymburk</v>
      </c>
      <c r="M44" s="61"/>
      <c r="N44" s="61"/>
      <c r="O44" s="61"/>
      <c r="P44" s="61"/>
      <c r="Q44" s="61"/>
      <c r="R44" s="61"/>
      <c r="S44" s="61"/>
      <c r="T44" s="61"/>
      <c r="U44" s="61"/>
      <c r="V44" s="61"/>
      <c r="W44" s="61"/>
      <c r="X44" s="61"/>
      <c r="Y44" s="61"/>
      <c r="Z44" s="61"/>
      <c r="AA44" s="61"/>
      <c r="AB44" s="61"/>
      <c r="AC44" s="61"/>
      <c r="AD44" s="61"/>
      <c r="AE44" s="61"/>
      <c r="AF44" s="61"/>
      <c r="AG44" s="61"/>
      <c r="AH44" s="61"/>
      <c r="AI44" s="63" t="s">
        <v>25</v>
      </c>
      <c r="AJ44" s="61"/>
      <c r="AK44" s="61"/>
      <c r="AL44" s="61"/>
      <c r="AM44" s="353" t="str">
        <f>IF(AN8= "","",AN8)</f>
        <v>8. 8. 2018</v>
      </c>
      <c r="AN44" s="353"/>
      <c r="AO44" s="61"/>
      <c r="AP44" s="61"/>
      <c r="AQ44" s="61"/>
      <c r="AR44" s="59"/>
    </row>
    <row r="45" spans="2:56" s="1" customFormat="1" ht="6.95" customHeight="1">
      <c r="B45" s="39"/>
      <c r="C45" s="61"/>
      <c r="D45" s="61"/>
      <c r="E45" s="61"/>
      <c r="F45" s="61"/>
      <c r="G45" s="61"/>
      <c r="H45" s="61"/>
      <c r="I45" s="61"/>
      <c r="J45" s="61"/>
      <c r="K45" s="61"/>
      <c r="L45" s="61"/>
      <c r="M45" s="61"/>
      <c r="N45" s="61"/>
      <c r="O45" s="61"/>
      <c r="P45" s="61"/>
      <c r="Q45" s="61"/>
      <c r="R45" s="61"/>
      <c r="S45" s="61"/>
      <c r="T45" s="61"/>
      <c r="U45" s="61"/>
      <c r="V45" s="61"/>
      <c r="W45" s="61"/>
      <c r="X45" s="61"/>
      <c r="Y45" s="61"/>
      <c r="Z45" s="61"/>
      <c r="AA45" s="61"/>
      <c r="AB45" s="61"/>
      <c r="AC45" s="61"/>
      <c r="AD45" s="61"/>
      <c r="AE45" s="61"/>
      <c r="AF45" s="61"/>
      <c r="AG45" s="61"/>
      <c r="AH45" s="61"/>
      <c r="AI45" s="61"/>
      <c r="AJ45" s="61"/>
      <c r="AK45" s="61"/>
      <c r="AL45" s="61"/>
      <c r="AM45" s="61"/>
      <c r="AN45" s="61"/>
      <c r="AO45" s="61"/>
      <c r="AP45" s="61"/>
      <c r="AQ45" s="61"/>
      <c r="AR45" s="59"/>
    </row>
    <row r="46" spans="2:56" s="1" customFormat="1">
      <c r="B46" s="39"/>
      <c r="C46" s="63" t="s">
        <v>27</v>
      </c>
      <c r="D46" s="61"/>
      <c r="E46" s="61"/>
      <c r="F46" s="61"/>
      <c r="G46" s="61"/>
      <c r="H46" s="61"/>
      <c r="I46" s="61"/>
      <c r="J46" s="61"/>
      <c r="K46" s="61"/>
      <c r="L46" s="64" t="str">
        <f>IF(E11= "","",E11)</f>
        <v xml:space="preserve"> </v>
      </c>
      <c r="M46" s="61"/>
      <c r="N46" s="61"/>
      <c r="O46" s="61"/>
      <c r="P46" s="61"/>
      <c r="Q46" s="61"/>
      <c r="R46" s="61"/>
      <c r="S46" s="61"/>
      <c r="T46" s="61"/>
      <c r="U46" s="61"/>
      <c r="V46" s="61"/>
      <c r="W46" s="61"/>
      <c r="X46" s="61"/>
      <c r="Y46" s="61"/>
      <c r="Z46" s="61"/>
      <c r="AA46" s="61"/>
      <c r="AB46" s="61"/>
      <c r="AC46" s="61"/>
      <c r="AD46" s="61"/>
      <c r="AE46" s="61"/>
      <c r="AF46" s="61"/>
      <c r="AG46" s="61"/>
      <c r="AH46" s="61"/>
      <c r="AI46" s="63" t="s">
        <v>33</v>
      </c>
      <c r="AJ46" s="61"/>
      <c r="AK46" s="61"/>
      <c r="AL46" s="61"/>
      <c r="AM46" s="354" t="str">
        <f>IF(E17="","",E17)</f>
        <v xml:space="preserve"> </v>
      </c>
      <c r="AN46" s="354"/>
      <c r="AO46" s="354"/>
      <c r="AP46" s="354"/>
      <c r="AQ46" s="61"/>
      <c r="AR46" s="59"/>
      <c r="AS46" s="355" t="s">
        <v>51</v>
      </c>
      <c r="AT46" s="356"/>
      <c r="AU46" s="72"/>
      <c r="AV46" s="72"/>
      <c r="AW46" s="72"/>
      <c r="AX46" s="72"/>
      <c r="AY46" s="72"/>
      <c r="AZ46" s="72"/>
      <c r="BA46" s="72"/>
      <c r="BB46" s="72"/>
      <c r="BC46" s="72"/>
      <c r="BD46" s="73"/>
    </row>
    <row r="47" spans="2:56" s="1" customFormat="1">
      <c r="B47" s="39"/>
      <c r="C47" s="63" t="s">
        <v>31</v>
      </c>
      <c r="D47" s="61"/>
      <c r="E47" s="61"/>
      <c r="F47" s="61"/>
      <c r="G47" s="61"/>
      <c r="H47" s="61"/>
      <c r="I47" s="61"/>
      <c r="J47" s="61"/>
      <c r="K47" s="61"/>
      <c r="L47" s="64" t="str">
        <f>IF(E14= "Vyplň údaj","",E14)</f>
        <v/>
      </c>
      <c r="M47" s="61"/>
      <c r="N47" s="61"/>
      <c r="O47" s="61"/>
      <c r="P47" s="61"/>
      <c r="Q47" s="61"/>
      <c r="R47" s="61"/>
      <c r="S47" s="61"/>
      <c r="T47" s="61"/>
      <c r="U47" s="61"/>
      <c r="V47" s="61"/>
      <c r="W47" s="61"/>
      <c r="X47" s="61"/>
      <c r="Y47" s="61"/>
      <c r="Z47" s="61"/>
      <c r="AA47" s="61"/>
      <c r="AB47" s="61"/>
      <c r="AC47" s="61"/>
      <c r="AD47" s="61"/>
      <c r="AE47" s="61"/>
      <c r="AF47" s="61"/>
      <c r="AG47" s="61"/>
      <c r="AH47" s="61"/>
      <c r="AI47" s="61"/>
      <c r="AJ47" s="61"/>
      <c r="AK47" s="61"/>
      <c r="AL47" s="61"/>
      <c r="AM47" s="61"/>
      <c r="AN47" s="61"/>
      <c r="AO47" s="61"/>
      <c r="AP47" s="61"/>
      <c r="AQ47" s="61"/>
      <c r="AR47" s="59"/>
      <c r="AS47" s="357"/>
      <c r="AT47" s="358"/>
      <c r="AU47" s="74"/>
      <c r="AV47" s="74"/>
      <c r="AW47" s="74"/>
      <c r="AX47" s="74"/>
      <c r="AY47" s="74"/>
      <c r="AZ47" s="74"/>
      <c r="BA47" s="74"/>
      <c r="BB47" s="74"/>
      <c r="BC47" s="74"/>
      <c r="BD47" s="75"/>
    </row>
    <row r="48" spans="2:56" s="1" customFormat="1" ht="10.9" customHeight="1">
      <c r="B48" s="39"/>
      <c r="C48" s="61"/>
      <c r="D48" s="61"/>
      <c r="E48" s="61"/>
      <c r="F48" s="61"/>
      <c r="G48" s="61"/>
      <c r="H48" s="61"/>
      <c r="I48" s="61"/>
      <c r="J48" s="61"/>
      <c r="K48" s="61"/>
      <c r="L48" s="61"/>
      <c r="M48" s="61"/>
      <c r="N48" s="61"/>
      <c r="O48" s="61"/>
      <c r="P48" s="61"/>
      <c r="Q48" s="61"/>
      <c r="R48" s="61"/>
      <c r="S48" s="61"/>
      <c r="T48" s="61"/>
      <c r="U48" s="61"/>
      <c r="V48" s="61"/>
      <c r="W48" s="61"/>
      <c r="X48" s="61"/>
      <c r="Y48" s="61"/>
      <c r="Z48" s="61"/>
      <c r="AA48" s="61"/>
      <c r="AB48" s="61"/>
      <c r="AC48" s="61"/>
      <c r="AD48" s="61"/>
      <c r="AE48" s="61"/>
      <c r="AF48" s="61"/>
      <c r="AG48" s="61"/>
      <c r="AH48" s="61"/>
      <c r="AI48" s="61"/>
      <c r="AJ48" s="61"/>
      <c r="AK48" s="61"/>
      <c r="AL48" s="61"/>
      <c r="AM48" s="61"/>
      <c r="AN48" s="61"/>
      <c r="AO48" s="61"/>
      <c r="AP48" s="61"/>
      <c r="AQ48" s="61"/>
      <c r="AR48" s="59"/>
      <c r="AS48" s="359"/>
      <c r="AT48" s="360"/>
      <c r="AU48" s="40"/>
      <c r="AV48" s="40"/>
      <c r="AW48" s="40"/>
      <c r="AX48" s="40"/>
      <c r="AY48" s="40"/>
      <c r="AZ48" s="40"/>
      <c r="BA48" s="40"/>
      <c r="BB48" s="40"/>
      <c r="BC48" s="40"/>
      <c r="BD48" s="76"/>
    </row>
    <row r="49" spans="1:91" s="1" customFormat="1" ht="29.25" customHeight="1">
      <c r="B49" s="39"/>
      <c r="C49" s="361" t="s">
        <v>52</v>
      </c>
      <c r="D49" s="362"/>
      <c r="E49" s="362"/>
      <c r="F49" s="362"/>
      <c r="G49" s="362"/>
      <c r="H49" s="77"/>
      <c r="I49" s="363" t="s">
        <v>53</v>
      </c>
      <c r="J49" s="362"/>
      <c r="K49" s="362"/>
      <c r="L49" s="362"/>
      <c r="M49" s="362"/>
      <c r="N49" s="362"/>
      <c r="O49" s="362"/>
      <c r="P49" s="362"/>
      <c r="Q49" s="362"/>
      <c r="R49" s="362"/>
      <c r="S49" s="362"/>
      <c r="T49" s="362"/>
      <c r="U49" s="362"/>
      <c r="V49" s="362"/>
      <c r="W49" s="362"/>
      <c r="X49" s="362"/>
      <c r="Y49" s="362"/>
      <c r="Z49" s="362"/>
      <c r="AA49" s="362"/>
      <c r="AB49" s="362"/>
      <c r="AC49" s="362"/>
      <c r="AD49" s="362"/>
      <c r="AE49" s="362"/>
      <c r="AF49" s="362"/>
      <c r="AG49" s="364" t="s">
        <v>54</v>
      </c>
      <c r="AH49" s="362"/>
      <c r="AI49" s="362"/>
      <c r="AJ49" s="362"/>
      <c r="AK49" s="362"/>
      <c r="AL49" s="362"/>
      <c r="AM49" s="362"/>
      <c r="AN49" s="363" t="s">
        <v>55</v>
      </c>
      <c r="AO49" s="362"/>
      <c r="AP49" s="362"/>
      <c r="AQ49" s="78" t="s">
        <v>56</v>
      </c>
      <c r="AR49" s="59"/>
      <c r="AS49" s="79" t="s">
        <v>57</v>
      </c>
      <c r="AT49" s="80" t="s">
        <v>58</v>
      </c>
      <c r="AU49" s="80" t="s">
        <v>59</v>
      </c>
      <c r="AV49" s="80" t="s">
        <v>60</v>
      </c>
      <c r="AW49" s="80" t="s">
        <v>61</v>
      </c>
      <c r="AX49" s="80" t="s">
        <v>62</v>
      </c>
      <c r="AY49" s="80" t="s">
        <v>63</v>
      </c>
      <c r="AZ49" s="80" t="s">
        <v>64</v>
      </c>
      <c r="BA49" s="80" t="s">
        <v>65</v>
      </c>
      <c r="BB49" s="80" t="s">
        <v>66</v>
      </c>
      <c r="BC49" s="80" t="s">
        <v>67</v>
      </c>
      <c r="BD49" s="81" t="s">
        <v>68</v>
      </c>
    </row>
    <row r="50" spans="1:91" s="1" customFormat="1" ht="10.9" customHeight="1">
      <c r="B50" s="39"/>
      <c r="C50" s="61"/>
      <c r="D50" s="61"/>
      <c r="E50" s="61"/>
      <c r="F50" s="61"/>
      <c r="G50" s="61"/>
      <c r="H50" s="61"/>
      <c r="I50" s="61"/>
      <c r="J50" s="61"/>
      <c r="K50" s="61"/>
      <c r="L50" s="61"/>
      <c r="M50" s="61"/>
      <c r="N50" s="61"/>
      <c r="O50" s="61"/>
      <c r="P50" s="61"/>
      <c r="Q50" s="61"/>
      <c r="R50" s="61"/>
      <c r="S50" s="61"/>
      <c r="T50" s="61"/>
      <c r="U50" s="61"/>
      <c r="V50" s="61"/>
      <c r="W50" s="61"/>
      <c r="X50" s="61"/>
      <c r="Y50" s="61"/>
      <c r="Z50" s="61"/>
      <c r="AA50" s="61"/>
      <c r="AB50" s="61"/>
      <c r="AC50" s="61"/>
      <c r="AD50" s="61"/>
      <c r="AE50" s="61"/>
      <c r="AF50" s="61"/>
      <c r="AG50" s="61"/>
      <c r="AH50" s="61"/>
      <c r="AI50" s="61"/>
      <c r="AJ50" s="61"/>
      <c r="AK50" s="61"/>
      <c r="AL50" s="61"/>
      <c r="AM50" s="61"/>
      <c r="AN50" s="61"/>
      <c r="AO50" s="61"/>
      <c r="AP50" s="61"/>
      <c r="AQ50" s="61"/>
      <c r="AR50" s="59"/>
      <c r="AS50" s="82"/>
      <c r="AT50" s="83"/>
      <c r="AU50" s="83"/>
      <c r="AV50" s="83"/>
      <c r="AW50" s="83"/>
      <c r="AX50" s="83"/>
      <c r="AY50" s="83"/>
      <c r="AZ50" s="83"/>
      <c r="BA50" s="83"/>
      <c r="BB50" s="83"/>
      <c r="BC50" s="83"/>
      <c r="BD50" s="84"/>
    </row>
    <row r="51" spans="1:91" s="4" customFormat="1" ht="32.450000000000003" customHeight="1">
      <c r="B51" s="66"/>
      <c r="C51" s="85" t="s">
        <v>69</v>
      </c>
      <c r="D51" s="86"/>
      <c r="E51" s="86"/>
      <c r="F51" s="86"/>
      <c r="G51" s="86"/>
      <c r="H51" s="86"/>
      <c r="I51" s="86"/>
      <c r="J51" s="86"/>
      <c r="K51" s="86"/>
      <c r="L51" s="86"/>
      <c r="M51" s="86"/>
      <c r="N51" s="86"/>
      <c r="O51" s="86"/>
      <c r="P51" s="86"/>
      <c r="Q51" s="86"/>
      <c r="R51" s="86"/>
      <c r="S51" s="86"/>
      <c r="T51" s="86"/>
      <c r="U51" s="86"/>
      <c r="V51" s="86"/>
      <c r="W51" s="86"/>
      <c r="X51" s="86"/>
      <c r="Y51" s="86"/>
      <c r="Z51" s="86"/>
      <c r="AA51" s="86"/>
      <c r="AB51" s="86"/>
      <c r="AC51" s="86"/>
      <c r="AD51" s="86"/>
      <c r="AE51" s="86"/>
      <c r="AF51" s="86"/>
      <c r="AG51" s="368">
        <f>ROUND(SUM(AG52:AG55),2)</f>
        <v>0</v>
      </c>
      <c r="AH51" s="368"/>
      <c r="AI51" s="368"/>
      <c r="AJ51" s="368"/>
      <c r="AK51" s="368"/>
      <c r="AL51" s="368"/>
      <c r="AM51" s="368"/>
      <c r="AN51" s="369">
        <f>SUM(AG51,AT51)</f>
        <v>0</v>
      </c>
      <c r="AO51" s="369"/>
      <c r="AP51" s="369"/>
      <c r="AQ51" s="87" t="s">
        <v>21</v>
      </c>
      <c r="AR51" s="69"/>
      <c r="AS51" s="88">
        <f>ROUND(SUM(AS52:AS55),2)</f>
        <v>0</v>
      </c>
      <c r="AT51" s="89">
        <f>ROUND(SUM(AV51:AW51),2)</f>
        <v>0</v>
      </c>
      <c r="AU51" s="90">
        <f>ROUND(SUM(AU52:AU55),5)</f>
        <v>0</v>
      </c>
      <c r="AV51" s="89">
        <f>ROUND(AZ51*L26,2)</f>
        <v>0</v>
      </c>
      <c r="AW51" s="89">
        <f>ROUND(BA51*L27,2)</f>
        <v>0</v>
      </c>
      <c r="AX51" s="89">
        <f>ROUND(BB51*L26,2)</f>
        <v>0</v>
      </c>
      <c r="AY51" s="89">
        <f>ROUND(BC51*L27,2)</f>
        <v>0</v>
      </c>
      <c r="AZ51" s="89">
        <f>ROUND(SUM(AZ52:AZ55),2)</f>
        <v>0</v>
      </c>
      <c r="BA51" s="89">
        <f>ROUND(SUM(BA52:BA55),2)</f>
        <v>0</v>
      </c>
      <c r="BB51" s="89">
        <f>ROUND(SUM(BB52:BB55),2)</f>
        <v>0</v>
      </c>
      <c r="BC51" s="89">
        <f>ROUND(SUM(BC52:BC55),2)</f>
        <v>0</v>
      </c>
      <c r="BD51" s="91">
        <f>ROUND(SUM(BD52:BD55),2)</f>
        <v>0</v>
      </c>
      <c r="BS51" s="92" t="s">
        <v>70</v>
      </c>
      <c r="BT51" s="92" t="s">
        <v>71</v>
      </c>
      <c r="BV51" s="92" t="s">
        <v>72</v>
      </c>
      <c r="BW51" s="92" t="s">
        <v>7</v>
      </c>
      <c r="BX51" s="92" t="s">
        <v>73</v>
      </c>
      <c r="CL51" s="92" t="s">
        <v>21</v>
      </c>
    </row>
    <row r="52" spans="1:91" s="5" customFormat="1" ht="37.5" customHeight="1">
      <c r="A52" s="93" t="s">
        <v>74</v>
      </c>
      <c r="B52" s="94"/>
      <c r="C52" s="95"/>
      <c r="D52" s="367" t="s">
        <v>16</v>
      </c>
      <c r="E52" s="367"/>
      <c r="F52" s="367"/>
      <c r="G52" s="367"/>
      <c r="H52" s="367"/>
      <c r="I52" s="96"/>
      <c r="J52" s="367" t="s">
        <v>19</v>
      </c>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5">
        <f>'201812 - Stavební úpravy ...'!J25</f>
        <v>0</v>
      </c>
      <c r="AH52" s="366"/>
      <c r="AI52" s="366"/>
      <c r="AJ52" s="366"/>
      <c r="AK52" s="366"/>
      <c r="AL52" s="366"/>
      <c r="AM52" s="366"/>
      <c r="AN52" s="365">
        <f>SUM(AG52,AT52)</f>
        <v>0</v>
      </c>
      <c r="AO52" s="366"/>
      <c r="AP52" s="366"/>
      <c r="AQ52" s="97" t="s">
        <v>75</v>
      </c>
      <c r="AR52" s="98"/>
      <c r="AS52" s="99">
        <v>0</v>
      </c>
      <c r="AT52" s="100">
        <f>ROUND(SUM(AV52:AW52),2)</f>
        <v>0</v>
      </c>
      <c r="AU52" s="101">
        <f>'201812 - Stavební úpravy ...'!P87</f>
        <v>0</v>
      </c>
      <c r="AV52" s="100">
        <f>'201812 - Stavební úpravy ...'!J28</f>
        <v>0</v>
      </c>
      <c r="AW52" s="100">
        <f>'201812 - Stavební úpravy ...'!J29</f>
        <v>0</v>
      </c>
      <c r="AX52" s="100">
        <f>'201812 - Stavební úpravy ...'!J30</f>
        <v>0</v>
      </c>
      <c r="AY52" s="100">
        <f>'201812 - Stavební úpravy ...'!J31</f>
        <v>0</v>
      </c>
      <c r="AZ52" s="100">
        <f>'201812 - Stavební úpravy ...'!F28</f>
        <v>0</v>
      </c>
      <c r="BA52" s="100">
        <f>'201812 - Stavební úpravy ...'!F29</f>
        <v>0</v>
      </c>
      <c r="BB52" s="100">
        <f>'201812 - Stavební úpravy ...'!F30</f>
        <v>0</v>
      </c>
      <c r="BC52" s="100">
        <f>'201812 - Stavební úpravy ...'!F31</f>
        <v>0</v>
      </c>
      <c r="BD52" s="102">
        <f>'201812 - Stavební úpravy ...'!F32</f>
        <v>0</v>
      </c>
      <c r="BT52" s="103" t="s">
        <v>76</v>
      </c>
      <c r="BU52" s="103" t="s">
        <v>77</v>
      </c>
      <c r="BV52" s="103" t="s">
        <v>72</v>
      </c>
      <c r="BW52" s="103" t="s">
        <v>7</v>
      </c>
      <c r="BX52" s="103" t="s">
        <v>73</v>
      </c>
      <c r="CL52" s="103" t="s">
        <v>21</v>
      </c>
    </row>
    <row r="53" spans="1:91" s="5" customFormat="1" ht="22.5" customHeight="1">
      <c r="A53" s="93" t="s">
        <v>74</v>
      </c>
      <c r="B53" s="94"/>
      <c r="C53" s="95"/>
      <c r="D53" s="367" t="s">
        <v>16</v>
      </c>
      <c r="E53" s="367"/>
      <c r="F53" s="367"/>
      <c r="G53" s="367"/>
      <c r="H53" s="367"/>
      <c r="I53" s="96"/>
      <c r="J53" s="367" t="s">
        <v>78</v>
      </c>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5">
        <f>'201812 - ZTI'!J27</f>
        <v>0</v>
      </c>
      <c r="AH53" s="366"/>
      <c r="AI53" s="366"/>
      <c r="AJ53" s="366"/>
      <c r="AK53" s="366"/>
      <c r="AL53" s="366"/>
      <c r="AM53" s="366"/>
      <c r="AN53" s="365">
        <f>SUM(AG53,AT53)</f>
        <v>0</v>
      </c>
      <c r="AO53" s="366"/>
      <c r="AP53" s="366"/>
      <c r="AQ53" s="97" t="s">
        <v>75</v>
      </c>
      <c r="AR53" s="98"/>
      <c r="AS53" s="99">
        <v>0</v>
      </c>
      <c r="AT53" s="100">
        <f>ROUND(SUM(AV53:AW53),2)</f>
        <v>0</v>
      </c>
      <c r="AU53" s="101">
        <f>'201812 - ZTI'!P80</f>
        <v>0</v>
      </c>
      <c r="AV53" s="100">
        <f>'201812 - ZTI'!J30</f>
        <v>0</v>
      </c>
      <c r="AW53" s="100">
        <f>'201812 - ZTI'!J31</f>
        <v>0</v>
      </c>
      <c r="AX53" s="100">
        <f>'201812 - ZTI'!J32</f>
        <v>0</v>
      </c>
      <c r="AY53" s="100">
        <f>'201812 - ZTI'!J33</f>
        <v>0</v>
      </c>
      <c r="AZ53" s="100">
        <f>'201812 - ZTI'!F30</f>
        <v>0</v>
      </c>
      <c r="BA53" s="100">
        <f>'201812 - ZTI'!F31</f>
        <v>0</v>
      </c>
      <c r="BB53" s="100">
        <f>'201812 - ZTI'!F32</f>
        <v>0</v>
      </c>
      <c r="BC53" s="100">
        <f>'201812 - ZTI'!F33</f>
        <v>0</v>
      </c>
      <c r="BD53" s="102">
        <f>'201812 - ZTI'!F34</f>
        <v>0</v>
      </c>
      <c r="BT53" s="103" t="s">
        <v>76</v>
      </c>
      <c r="BV53" s="103" t="s">
        <v>72</v>
      </c>
      <c r="BW53" s="103" t="s">
        <v>79</v>
      </c>
      <c r="BX53" s="103" t="s">
        <v>7</v>
      </c>
      <c r="CL53" s="103" t="s">
        <v>21</v>
      </c>
      <c r="CM53" s="103" t="s">
        <v>80</v>
      </c>
    </row>
    <row r="54" spans="1:91" s="5" customFormat="1" ht="37.5" customHeight="1">
      <c r="A54" s="93" t="s">
        <v>74</v>
      </c>
      <c r="B54" s="94"/>
      <c r="C54" s="95"/>
      <c r="D54" s="367" t="s">
        <v>81</v>
      </c>
      <c r="E54" s="367"/>
      <c r="F54" s="367"/>
      <c r="G54" s="367"/>
      <c r="H54" s="367"/>
      <c r="I54" s="96"/>
      <c r="J54" s="367" t="s">
        <v>82</v>
      </c>
      <c r="K54" s="367"/>
      <c r="L54" s="367"/>
      <c r="M54" s="367"/>
      <c r="N54" s="367"/>
      <c r="O54" s="367"/>
      <c r="P54" s="367"/>
      <c r="Q54" s="367"/>
      <c r="R54" s="367"/>
      <c r="S54" s="367"/>
      <c r="T54" s="367"/>
      <c r="U54" s="367"/>
      <c r="V54" s="367"/>
      <c r="W54" s="367"/>
      <c r="X54" s="367"/>
      <c r="Y54" s="367"/>
      <c r="Z54" s="367"/>
      <c r="AA54" s="367"/>
      <c r="AB54" s="367"/>
      <c r="AC54" s="367"/>
      <c r="AD54" s="367"/>
      <c r="AE54" s="367"/>
      <c r="AF54" s="367"/>
      <c r="AG54" s="365">
        <f>'201812-2 - Ústřední vytápění'!J27</f>
        <v>0</v>
      </c>
      <c r="AH54" s="366"/>
      <c r="AI54" s="366"/>
      <c r="AJ54" s="366"/>
      <c r="AK54" s="366"/>
      <c r="AL54" s="366"/>
      <c r="AM54" s="366"/>
      <c r="AN54" s="365">
        <f>SUM(AG54,AT54)</f>
        <v>0</v>
      </c>
      <c r="AO54" s="366"/>
      <c r="AP54" s="366"/>
      <c r="AQ54" s="97" t="s">
        <v>75</v>
      </c>
      <c r="AR54" s="98"/>
      <c r="AS54" s="99">
        <v>0</v>
      </c>
      <c r="AT54" s="100">
        <f>ROUND(SUM(AV54:AW54),2)</f>
        <v>0</v>
      </c>
      <c r="AU54" s="101">
        <f>'201812-2 - Ústřední vytápění'!P80</f>
        <v>0</v>
      </c>
      <c r="AV54" s="100">
        <f>'201812-2 - Ústřední vytápění'!J30</f>
        <v>0</v>
      </c>
      <c r="AW54" s="100">
        <f>'201812-2 - Ústřední vytápění'!J31</f>
        <v>0</v>
      </c>
      <c r="AX54" s="100">
        <f>'201812-2 - Ústřední vytápění'!J32</f>
        <v>0</v>
      </c>
      <c r="AY54" s="100">
        <f>'201812-2 - Ústřední vytápění'!J33</f>
        <v>0</v>
      </c>
      <c r="AZ54" s="100">
        <f>'201812-2 - Ústřední vytápění'!F30</f>
        <v>0</v>
      </c>
      <c r="BA54" s="100">
        <f>'201812-2 - Ústřední vytápění'!F31</f>
        <v>0</v>
      </c>
      <c r="BB54" s="100">
        <f>'201812-2 - Ústřední vytápění'!F32</f>
        <v>0</v>
      </c>
      <c r="BC54" s="100">
        <f>'201812-2 - Ústřední vytápění'!F33</f>
        <v>0</v>
      </c>
      <c r="BD54" s="102">
        <f>'201812-2 - Ústřední vytápění'!F34</f>
        <v>0</v>
      </c>
      <c r="BT54" s="103" t="s">
        <v>76</v>
      </c>
      <c r="BV54" s="103" t="s">
        <v>72</v>
      </c>
      <c r="BW54" s="103" t="s">
        <v>83</v>
      </c>
      <c r="BX54" s="103" t="s">
        <v>7</v>
      </c>
      <c r="CL54" s="103" t="s">
        <v>21</v>
      </c>
      <c r="CM54" s="103" t="s">
        <v>80</v>
      </c>
    </row>
    <row r="55" spans="1:91" s="5" customFormat="1" ht="37.5" customHeight="1">
      <c r="A55" s="93" t="s">
        <v>74</v>
      </c>
      <c r="B55" s="94"/>
      <c r="C55" s="95"/>
      <c r="D55" s="367" t="s">
        <v>84</v>
      </c>
      <c r="E55" s="367"/>
      <c r="F55" s="367"/>
      <c r="G55" s="367"/>
      <c r="H55" s="367"/>
      <c r="I55" s="96"/>
      <c r="J55" s="367" t="s">
        <v>85</v>
      </c>
      <c r="K55" s="367"/>
      <c r="L55" s="367"/>
      <c r="M55" s="367"/>
      <c r="N55" s="367"/>
      <c r="O55" s="367"/>
      <c r="P55" s="367"/>
      <c r="Q55" s="367"/>
      <c r="R55" s="367"/>
      <c r="S55" s="367"/>
      <c r="T55" s="367"/>
      <c r="U55" s="367"/>
      <c r="V55" s="367"/>
      <c r="W55" s="367"/>
      <c r="X55" s="367"/>
      <c r="Y55" s="367"/>
      <c r="Z55" s="367"/>
      <c r="AA55" s="367"/>
      <c r="AB55" s="367"/>
      <c r="AC55" s="367"/>
      <c r="AD55" s="367"/>
      <c r="AE55" s="367"/>
      <c r="AF55" s="367"/>
      <c r="AG55" s="365">
        <f>'201812-3 - Elektro'!J27</f>
        <v>0</v>
      </c>
      <c r="AH55" s="366"/>
      <c r="AI55" s="366"/>
      <c r="AJ55" s="366"/>
      <c r="AK55" s="366"/>
      <c r="AL55" s="366"/>
      <c r="AM55" s="366"/>
      <c r="AN55" s="365">
        <f>SUM(AG55,AT55)</f>
        <v>0</v>
      </c>
      <c r="AO55" s="366"/>
      <c r="AP55" s="366"/>
      <c r="AQ55" s="97" t="s">
        <v>75</v>
      </c>
      <c r="AR55" s="98"/>
      <c r="AS55" s="104">
        <v>0</v>
      </c>
      <c r="AT55" s="105">
        <f>ROUND(SUM(AV55:AW55),2)</f>
        <v>0</v>
      </c>
      <c r="AU55" s="106">
        <f>'201812-3 - Elektro'!P82</f>
        <v>0</v>
      </c>
      <c r="AV55" s="105">
        <f>'201812-3 - Elektro'!J30</f>
        <v>0</v>
      </c>
      <c r="AW55" s="105">
        <f>'201812-3 - Elektro'!J31</f>
        <v>0</v>
      </c>
      <c r="AX55" s="105">
        <f>'201812-3 - Elektro'!J32</f>
        <v>0</v>
      </c>
      <c r="AY55" s="105">
        <f>'201812-3 - Elektro'!J33</f>
        <v>0</v>
      </c>
      <c r="AZ55" s="105">
        <f>'201812-3 - Elektro'!F30</f>
        <v>0</v>
      </c>
      <c r="BA55" s="105">
        <f>'201812-3 - Elektro'!F31</f>
        <v>0</v>
      </c>
      <c r="BB55" s="105">
        <f>'201812-3 - Elektro'!F32</f>
        <v>0</v>
      </c>
      <c r="BC55" s="105">
        <f>'201812-3 - Elektro'!F33</f>
        <v>0</v>
      </c>
      <c r="BD55" s="107">
        <f>'201812-3 - Elektro'!F34</f>
        <v>0</v>
      </c>
      <c r="BT55" s="103" t="s">
        <v>76</v>
      </c>
      <c r="BV55" s="103" t="s">
        <v>72</v>
      </c>
      <c r="BW55" s="103" t="s">
        <v>86</v>
      </c>
      <c r="BX55" s="103" t="s">
        <v>7</v>
      </c>
      <c r="CL55" s="103" t="s">
        <v>21</v>
      </c>
      <c r="CM55" s="103" t="s">
        <v>80</v>
      </c>
    </row>
    <row r="56" spans="1:91" s="1" customFormat="1" ht="30" customHeight="1">
      <c r="B56" s="39"/>
      <c r="C56" s="61"/>
      <c r="D56" s="61"/>
      <c r="E56" s="61"/>
      <c r="F56" s="61"/>
      <c r="G56" s="61"/>
      <c r="H56" s="61"/>
      <c r="I56" s="61"/>
      <c r="J56" s="61"/>
      <c r="K56" s="61"/>
      <c r="L56" s="61"/>
      <c r="M56" s="61"/>
      <c r="N56" s="61"/>
      <c r="O56" s="61"/>
      <c r="P56" s="61"/>
      <c r="Q56" s="61"/>
      <c r="R56" s="61"/>
      <c r="S56" s="61"/>
      <c r="T56" s="61"/>
      <c r="U56" s="61"/>
      <c r="V56" s="61"/>
      <c r="W56" s="61"/>
      <c r="X56" s="61"/>
      <c r="Y56" s="61"/>
      <c r="Z56" s="61"/>
      <c r="AA56" s="61"/>
      <c r="AB56" s="61"/>
      <c r="AC56" s="61"/>
      <c r="AD56" s="61"/>
      <c r="AE56" s="61"/>
      <c r="AF56" s="61"/>
      <c r="AG56" s="61"/>
      <c r="AH56" s="61"/>
      <c r="AI56" s="61"/>
      <c r="AJ56" s="61"/>
      <c r="AK56" s="61"/>
      <c r="AL56" s="61"/>
      <c r="AM56" s="61"/>
      <c r="AN56" s="61"/>
      <c r="AO56" s="61"/>
      <c r="AP56" s="61"/>
      <c r="AQ56" s="61"/>
      <c r="AR56" s="59"/>
    </row>
    <row r="57" spans="1:91" s="1" customFormat="1" ht="6.95" customHeight="1">
      <c r="B57" s="54"/>
      <c r="C57" s="55"/>
      <c r="D57" s="55"/>
      <c r="E57" s="55"/>
      <c r="F57" s="55"/>
      <c r="G57" s="55"/>
      <c r="H57" s="55"/>
      <c r="I57" s="55"/>
      <c r="J57" s="55"/>
      <c r="K57" s="55"/>
      <c r="L57" s="55"/>
      <c r="M57" s="55"/>
      <c r="N57" s="55"/>
      <c r="O57" s="55"/>
      <c r="P57" s="55"/>
      <c r="Q57" s="55"/>
      <c r="R57" s="55"/>
      <c r="S57" s="55"/>
      <c r="T57" s="55"/>
      <c r="U57" s="55"/>
      <c r="V57" s="55"/>
      <c r="W57" s="55"/>
      <c r="X57" s="55"/>
      <c r="Y57" s="55"/>
      <c r="Z57" s="55"/>
      <c r="AA57" s="55"/>
      <c r="AB57" s="55"/>
      <c r="AC57" s="55"/>
      <c r="AD57" s="55"/>
      <c r="AE57" s="55"/>
      <c r="AF57" s="55"/>
      <c r="AG57" s="55"/>
      <c r="AH57" s="55"/>
      <c r="AI57" s="55"/>
      <c r="AJ57" s="55"/>
      <c r="AK57" s="55"/>
      <c r="AL57" s="55"/>
      <c r="AM57" s="55"/>
      <c r="AN57" s="55"/>
      <c r="AO57" s="55"/>
      <c r="AP57" s="55"/>
      <c r="AQ57" s="55"/>
      <c r="AR57" s="59"/>
    </row>
  </sheetData>
  <sheetProtection algorithmName="SHA-512" hashValue="wEqgkJgzoyre04n7Fe+exIV3tUw83Vzfp9BkIc7uWpKhRjYb6qi6FCbnRP6fhbWTgIQO9u9EYMD6OicCQpZ3bA==" saltValue="+GQt2+o7U9MQ0VZUT9mdzQ==" spinCount="100000" sheet="1" objects="1" scenarios="1" formatCells="0" formatColumns="0" formatRows="0" sort="0" autoFilter="0"/>
  <mergeCells count="53">
    <mergeCell ref="AG51:AM51"/>
    <mergeCell ref="AN51:AP51"/>
    <mergeCell ref="AR2:BE2"/>
    <mergeCell ref="AN54:AP54"/>
    <mergeCell ref="AG54:AM54"/>
    <mergeCell ref="D54:H54"/>
    <mergeCell ref="J54:AF54"/>
    <mergeCell ref="AN55:AP55"/>
    <mergeCell ref="AG55:AM55"/>
    <mergeCell ref="D55:H55"/>
    <mergeCell ref="J55:AF55"/>
    <mergeCell ref="AN52:AP52"/>
    <mergeCell ref="AG52:AM52"/>
    <mergeCell ref="D52:H52"/>
    <mergeCell ref="J52:AF52"/>
    <mergeCell ref="AN53:AP53"/>
    <mergeCell ref="AG53:AM53"/>
    <mergeCell ref="D53:H53"/>
    <mergeCell ref="J53:AF53"/>
    <mergeCell ref="L42:AO42"/>
    <mergeCell ref="AM44:AN44"/>
    <mergeCell ref="AM46:AP46"/>
    <mergeCell ref="AS46:AT48"/>
    <mergeCell ref="C49:G49"/>
    <mergeCell ref="I49:AF49"/>
    <mergeCell ref="AG49:AM49"/>
    <mergeCell ref="AN49:AP49"/>
    <mergeCell ref="L30:O30"/>
    <mergeCell ref="W30:AE30"/>
    <mergeCell ref="AK30:AO30"/>
    <mergeCell ref="X32:AB32"/>
    <mergeCell ref="AK32:AO32"/>
    <mergeCell ref="W28:AE28"/>
    <mergeCell ref="AK28:AO28"/>
    <mergeCell ref="L29:O29"/>
    <mergeCell ref="W29:AE29"/>
    <mergeCell ref="AK29:AO29"/>
    <mergeCell ref="BE5:BE32"/>
    <mergeCell ref="K5:AO5"/>
    <mergeCell ref="K6:AO6"/>
    <mergeCell ref="E14:AJ14"/>
    <mergeCell ref="E20:AN20"/>
    <mergeCell ref="AK23:AO23"/>
    <mergeCell ref="L25:O25"/>
    <mergeCell ref="W25:AE25"/>
    <mergeCell ref="AK25:AO25"/>
    <mergeCell ref="L26:O26"/>
    <mergeCell ref="W26:AE26"/>
    <mergeCell ref="AK26:AO26"/>
    <mergeCell ref="L27:O27"/>
    <mergeCell ref="W27:AE27"/>
    <mergeCell ref="AK27:AO27"/>
    <mergeCell ref="L28:O28"/>
  </mergeCells>
  <hyperlinks>
    <hyperlink ref="K1:S1" location="C2" display="1) Rekapitulace stavby" xr:uid="{00000000-0004-0000-0000-000000000000}"/>
    <hyperlink ref="W1:AI1" location="C51" display="2) Rekapitulace objektů stavby a soupisů prací" xr:uid="{00000000-0004-0000-0000-000001000000}"/>
    <hyperlink ref="A52" location="'201812 - Stavební úpravy ...'!C2" display="/" xr:uid="{00000000-0004-0000-0000-000002000000}"/>
    <hyperlink ref="A53" location="'201812 - ZTI'!C2" display="/" xr:uid="{00000000-0004-0000-0000-000003000000}"/>
    <hyperlink ref="A54" location="'201812-2 - Ústřední vytápění'!C2" display="/" xr:uid="{00000000-0004-0000-0000-000004000000}"/>
    <hyperlink ref="A55" location="'201812-3 - Elektro'!C2" display="/" xr:uid="{00000000-0004-0000-0000-000005000000}"/>
  </hyperlinks>
  <pageMargins left="0.58333330000000005" right="0.58333330000000005" top="0.58333330000000005" bottom="0.58333330000000005" header="0" footer="0"/>
  <pageSetup paperSize="9" fitToHeight="100" orientation="landscape" blackAndWhite="1" r:id="rId1"/>
  <headerFooter>
    <oddFooter>&amp;CStrana &amp;P z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BR295"/>
  <sheetViews>
    <sheetView showGridLines="0" workbookViewId="0">
      <pane ySplit="1" topLeftCell="A2" activePane="bottomLeft" state="frozen"/>
      <selection pane="bottomLeft"/>
    </sheetView>
  </sheetViews>
  <sheetFormatPr defaultRowHeight="1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08"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19"/>
      <c r="B1" s="109"/>
      <c r="C1" s="109"/>
      <c r="D1" s="110" t="s">
        <v>1</v>
      </c>
      <c r="E1" s="109"/>
      <c r="F1" s="111" t="s">
        <v>87</v>
      </c>
      <c r="G1" s="374" t="s">
        <v>88</v>
      </c>
      <c r="H1" s="374"/>
      <c r="I1" s="112"/>
      <c r="J1" s="111" t="s">
        <v>89</v>
      </c>
      <c r="K1" s="110" t="s">
        <v>90</v>
      </c>
      <c r="L1" s="111" t="s">
        <v>91</v>
      </c>
      <c r="M1" s="111"/>
      <c r="N1" s="111"/>
      <c r="O1" s="111"/>
      <c r="P1" s="111"/>
      <c r="Q1" s="111"/>
      <c r="R1" s="111"/>
      <c r="S1" s="111"/>
      <c r="T1" s="111"/>
      <c r="U1" s="18"/>
      <c r="V1" s="18"/>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row>
    <row r="2" spans="1:70" ht="36.950000000000003" customHeight="1">
      <c r="L2" s="370"/>
      <c r="M2" s="370"/>
      <c r="N2" s="370"/>
      <c r="O2" s="370"/>
      <c r="P2" s="370"/>
      <c r="Q2" s="370"/>
      <c r="R2" s="370"/>
      <c r="S2" s="370"/>
      <c r="T2" s="370"/>
      <c r="U2" s="370"/>
      <c r="V2" s="370"/>
      <c r="AT2" s="22" t="s">
        <v>7</v>
      </c>
    </row>
    <row r="3" spans="1:70" ht="6.95" customHeight="1">
      <c r="B3" s="23"/>
      <c r="C3" s="24"/>
      <c r="D3" s="24"/>
      <c r="E3" s="24"/>
      <c r="F3" s="24"/>
      <c r="G3" s="24"/>
      <c r="H3" s="24"/>
      <c r="I3" s="113"/>
      <c r="J3" s="24"/>
      <c r="K3" s="25"/>
      <c r="AT3" s="22" t="s">
        <v>80</v>
      </c>
    </row>
    <row r="4" spans="1:70" ht="36.950000000000003" customHeight="1">
      <c r="B4" s="26"/>
      <c r="C4" s="27"/>
      <c r="D4" s="28" t="s">
        <v>92</v>
      </c>
      <c r="E4" s="27"/>
      <c r="F4" s="27"/>
      <c r="G4" s="27"/>
      <c r="H4" s="27"/>
      <c r="I4" s="114"/>
      <c r="J4" s="27"/>
      <c r="K4" s="29"/>
      <c r="M4" s="30" t="s">
        <v>12</v>
      </c>
      <c r="AT4" s="22" t="s">
        <v>6</v>
      </c>
    </row>
    <row r="5" spans="1:70" ht="6.95" customHeight="1">
      <c r="B5" s="26"/>
      <c r="C5" s="27"/>
      <c r="D5" s="27"/>
      <c r="E5" s="27"/>
      <c r="F5" s="27"/>
      <c r="G5" s="27"/>
      <c r="H5" s="27"/>
      <c r="I5" s="114"/>
      <c r="J5" s="27"/>
      <c r="K5" s="29"/>
    </row>
    <row r="6" spans="1:70" s="1" customFormat="1">
      <c r="B6" s="39"/>
      <c r="C6" s="40"/>
      <c r="D6" s="35" t="s">
        <v>18</v>
      </c>
      <c r="E6" s="40"/>
      <c r="F6" s="40"/>
      <c r="G6" s="40"/>
      <c r="H6" s="40"/>
      <c r="I6" s="115"/>
      <c r="J6" s="40"/>
      <c r="K6" s="43"/>
    </row>
    <row r="7" spans="1:70" s="1" customFormat="1" ht="36.950000000000003" customHeight="1">
      <c r="B7" s="39"/>
      <c r="C7" s="40"/>
      <c r="D7" s="40"/>
      <c r="E7" s="371" t="s">
        <v>19</v>
      </c>
      <c r="F7" s="372"/>
      <c r="G7" s="372"/>
      <c r="H7" s="372"/>
      <c r="I7" s="115"/>
      <c r="J7" s="40"/>
      <c r="K7" s="43"/>
    </row>
    <row r="8" spans="1:70" s="1" customFormat="1" ht="13.5">
      <c r="B8" s="39"/>
      <c r="C8" s="40"/>
      <c r="D8" s="40"/>
      <c r="E8" s="40"/>
      <c r="F8" s="40"/>
      <c r="G8" s="40"/>
      <c r="H8" s="40"/>
      <c r="I8" s="115"/>
      <c r="J8" s="40"/>
      <c r="K8" s="43"/>
    </row>
    <row r="9" spans="1:70" s="1" customFormat="1" ht="14.45" customHeight="1">
      <c r="B9" s="39"/>
      <c r="C9" s="40"/>
      <c r="D9" s="35" t="s">
        <v>20</v>
      </c>
      <c r="E9" s="40"/>
      <c r="F9" s="33" t="s">
        <v>21</v>
      </c>
      <c r="G9" s="40"/>
      <c r="H9" s="40"/>
      <c r="I9" s="116" t="s">
        <v>22</v>
      </c>
      <c r="J9" s="33" t="s">
        <v>21</v>
      </c>
      <c r="K9" s="43"/>
    </row>
    <row r="10" spans="1:70" s="1" customFormat="1" ht="14.45" customHeight="1">
      <c r="B10" s="39"/>
      <c r="C10" s="40"/>
      <c r="D10" s="35" t="s">
        <v>23</v>
      </c>
      <c r="E10" s="40"/>
      <c r="F10" s="33" t="s">
        <v>24</v>
      </c>
      <c r="G10" s="40"/>
      <c r="H10" s="40"/>
      <c r="I10" s="116" t="s">
        <v>25</v>
      </c>
      <c r="J10" s="117" t="str">
        <f>'Rekapitulace stavby'!AN8</f>
        <v>8. 8. 2018</v>
      </c>
      <c r="K10" s="43"/>
    </row>
    <row r="11" spans="1:70" s="1" customFormat="1" ht="10.9" customHeight="1">
      <c r="B11" s="39"/>
      <c r="C11" s="40"/>
      <c r="D11" s="40"/>
      <c r="E11" s="40"/>
      <c r="F11" s="40"/>
      <c r="G11" s="40"/>
      <c r="H11" s="40"/>
      <c r="I11" s="115"/>
      <c r="J11" s="40"/>
      <c r="K11" s="43"/>
    </row>
    <row r="12" spans="1:70" s="1" customFormat="1" ht="14.45" customHeight="1">
      <c r="B12" s="39"/>
      <c r="C12" s="40"/>
      <c r="D12" s="35" t="s">
        <v>27</v>
      </c>
      <c r="E12" s="40"/>
      <c r="F12" s="40"/>
      <c r="G12" s="40"/>
      <c r="H12" s="40"/>
      <c r="I12" s="116" t="s">
        <v>28</v>
      </c>
      <c r="J12" s="33" t="str">
        <f>IF('Rekapitulace stavby'!AN10="","",'Rekapitulace stavby'!AN10)</f>
        <v/>
      </c>
      <c r="K12" s="43"/>
    </row>
    <row r="13" spans="1:70" s="1" customFormat="1" ht="18" customHeight="1">
      <c r="B13" s="39"/>
      <c r="C13" s="40"/>
      <c r="D13" s="40"/>
      <c r="E13" s="33" t="str">
        <f>IF('Rekapitulace stavby'!E11="","",'Rekapitulace stavby'!E11)</f>
        <v xml:space="preserve"> </v>
      </c>
      <c r="F13" s="40"/>
      <c r="G13" s="40"/>
      <c r="H13" s="40"/>
      <c r="I13" s="116" t="s">
        <v>30</v>
      </c>
      <c r="J13" s="33" t="str">
        <f>IF('Rekapitulace stavby'!AN11="","",'Rekapitulace stavby'!AN11)</f>
        <v/>
      </c>
      <c r="K13" s="43"/>
    </row>
    <row r="14" spans="1:70" s="1" customFormat="1" ht="6.95" customHeight="1">
      <c r="B14" s="39"/>
      <c r="C14" s="40"/>
      <c r="D14" s="40"/>
      <c r="E14" s="40"/>
      <c r="F14" s="40"/>
      <c r="G14" s="40"/>
      <c r="H14" s="40"/>
      <c r="I14" s="115"/>
      <c r="J14" s="40"/>
      <c r="K14" s="43"/>
    </row>
    <row r="15" spans="1:70" s="1" customFormat="1" ht="14.45" customHeight="1">
      <c r="B15" s="39"/>
      <c r="C15" s="40"/>
      <c r="D15" s="35" t="s">
        <v>31</v>
      </c>
      <c r="E15" s="40"/>
      <c r="F15" s="40"/>
      <c r="G15" s="40"/>
      <c r="H15" s="40"/>
      <c r="I15" s="116" t="s">
        <v>28</v>
      </c>
      <c r="J15" s="33" t="str">
        <f>IF('Rekapitulace stavby'!AN13="Vyplň údaj","",IF('Rekapitulace stavby'!AN13="","",'Rekapitulace stavby'!AN13))</f>
        <v/>
      </c>
      <c r="K15" s="43"/>
    </row>
    <row r="16" spans="1:70" s="1" customFormat="1" ht="18" customHeight="1">
      <c r="B16" s="39"/>
      <c r="C16" s="40"/>
      <c r="D16" s="40"/>
      <c r="E16" s="33" t="str">
        <f>IF('Rekapitulace stavby'!E14="Vyplň údaj","",IF('Rekapitulace stavby'!E14="","",'Rekapitulace stavby'!E14))</f>
        <v/>
      </c>
      <c r="F16" s="40"/>
      <c r="G16" s="40"/>
      <c r="H16" s="40"/>
      <c r="I16" s="116" t="s">
        <v>30</v>
      </c>
      <c r="J16" s="33" t="str">
        <f>IF('Rekapitulace stavby'!AN14="Vyplň údaj","",IF('Rekapitulace stavby'!AN14="","",'Rekapitulace stavby'!AN14))</f>
        <v/>
      </c>
      <c r="K16" s="43"/>
    </row>
    <row r="17" spans="2:11" s="1" customFormat="1" ht="6.95" customHeight="1">
      <c r="B17" s="39"/>
      <c r="C17" s="40"/>
      <c r="D17" s="40"/>
      <c r="E17" s="40"/>
      <c r="F17" s="40"/>
      <c r="G17" s="40"/>
      <c r="H17" s="40"/>
      <c r="I17" s="115"/>
      <c r="J17" s="40"/>
      <c r="K17" s="43"/>
    </row>
    <row r="18" spans="2:11" s="1" customFormat="1" ht="14.45" customHeight="1">
      <c r="B18" s="39"/>
      <c r="C18" s="40"/>
      <c r="D18" s="35" t="s">
        <v>33</v>
      </c>
      <c r="E18" s="40"/>
      <c r="F18" s="40"/>
      <c r="G18" s="40"/>
      <c r="H18" s="40"/>
      <c r="I18" s="116" t="s">
        <v>28</v>
      </c>
      <c r="J18" s="33" t="str">
        <f>IF('Rekapitulace stavby'!AN16="","",'Rekapitulace stavby'!AN16)</f>
        <v/>
      </c>
      <c r="K18" s="43"/>
    </row>
    <row r="19" spans="2:11" s="1" customFormat="1" ht="18" customHeight="1">
      <c r="B19" s="39"/>
      <c r="C19" s="40"/>
      <c r="D19" s="40"/>
      <c r="E19" s="33" t="str">
        <f>IF('Rekapitulace stavby'!E17="","",'Rekapitulace stavby'!E17)</f>
        <v xml:space="preserve"> </v>
      </c>
      <c r="F19" s="40"/>
      <c r="G19" s="40"/>
      <c r="H19" s="40"/>
      <c r="I19" s="116" t="s">
        <v>30</v>
      </c>
      <c r="J19" s="33" t="str">
        <f>IF('Rekapitulace stavby'!AN17="","",'Rekapitulace stavby'!AN17)</f>
        <v/>
      </c>
      <c r="K19" s="43"/>
    </row>
    <row r="20" spans="2:11" s="1" customFormat="1" ht="6.95" customHeight="1">
      <c r="B20" s="39"/>
      <c r="C20" s="40"/>
      <c r="D20" s="40"/>
      <c r="E20" s="40"/>
      <c r="F20" s="40"/>
      <c r="G20" s="40"/>
      <c r="H20" s="40"/>
      <c r="I20" s="115"/>
      <c r="J20" s="40"/>
      <c r="K20" s="43"/>
    </row>
    <row r="21" spans="2:11" s="1" customFormat="1" ht="14.45" customHeight="1">
      <c r="B21" s="39"/>
      <c r="C21" s="40"/>
      <c r="D21" s="35" t="s">
        <v>35</v>
      </c>
      <c r="E21" s="40"/>
      <c r="F21" s="40"/>
      <c r="G21" s="40"/>
      <c r="H21" s="40"/>
      <c r="I21" s="115"/>
      <c r="J21" s="40"/>
      <c r="K21" s="43"/>
    </row>
    <row r="22" spans="2:11" s="6" customFormat="1" ht="63" customHeight="1">
      <c r="B22" s="118"/>
      <c r="C22" s="119"/>
      <c r="D22" s="119"/>
      <c r="E22" s="340" t="s">
        <v>36</v>
      </c>
      <c r="F22" s="340"/>
      <c r="G22" s="340"/>
      <c r="H22" s="340"/>
      <c r="I22" s="120"/>
      <c r="J22" s="119"/>
      <c r="K22" s="121"/>
    </row>
    <row r="23" spans="2:11" s="1" customFormat="1" ht="6.95" customHeight="1">
      <c r="B23" s="39"/>
      <c r="C23" s="40"/>
      <c r="D23" s="40"/>
      <c r="E23" s="40"/>
      <c r="F23" s="40"/>
      <c r="G23" s="40"/>
      <c r="H23" s="40"/>
      <c r="I23" s="115"/>
      <c r="J23" s="40"/>
      <c r="K23" s="43"/>
    </row>
    <row r="24" spans="2:11" s="1" customFormat="1" ht="6.95" customHeight="1">
      <c r="B24" s="39"/>
      <c r="C24" s="40"/>
      <c r="D24" s="83"/>
      <c r="E24" s="83"/>
      <c r="F24" s="83"/>
      <c r="G24" s="83"/>
      <c r="H24" s="83"/>
      <c r="I24" s="122"/>
      <c r="J24" s="83"/>
      <c r="K24" s="123"/>
    </row>
    <row r="25" spans="2:11" s="1" customFormat="1" ht="25.35" customHeight="1">
      <c r="B25" s="39"/>
      <c r="C25" s="40"/>
      <c r="D25" s="124" t="s">
        <v>37</v>
      </c>
      <c r="E25" s="40"/>
      <c r="F25" s="40"/>
      <c r="G25" s="40"/>
      <c r="H25" s="40"/>
      <c r="I25" s="115"/>
      <c r="J25" s="125">
        <f>ROUND(J87,2)</f>
        <v>0</v>
      </c>
      <c r="K25" s="43"/>
    </row>
    <row r="26" spans="2:11" s="1" customFormat="1" ht="6.95" customHeight="1">
      <c r="B26" s="39"/>
      <c r="C26" s="40"/>
      <c r="D26" s="83"/>
      <c r="E26" s="83"/>
      <c r="F26" s="83"/>
      <c r="G26" s="83"/>
      <c r="H26" s="83"/>
      <c r="I26" s="122"/>
      <c r="J26" s="83"/>
      <c r="K26" s="123"/>
    </row>
    <row r="27" spans="2:11" s="1" customFormat="1" ht="14.45" customHeight="1">
      <c r="B27" s="39"/>
      <c r="C27" s="40"/>
      <c r="D27" s="40"/>
      <c r="E27" s="40"/>
      <c r="F27" s="44" t="s">
        <v>39</v>
      </c>
      <c r="G27" s="40"/>
      <c r="H27" s="40"/>
      <c r="I27" s="126" t="s">
        <v>38</v>
      </c>
      <c r="J27" s="44" t="s">
        <v>40</v>
      </c>
      <c r="K27" s="43"/>
    </row>
    <row r="28" spans="2:11" s="1" customFormat="1" ht="14.45" customHeight="1">
      <c r="B28" s="39"/>
      <c r="C28" s="40"/>
      <c r="D28" s="47" t="s">
        <v>41</v>
      </c>
      <c r="E28" s="47" t="s">
        <v>42</v>
      </c>
      <c r="F28" s="127">
        <f>ROUND(SUM(BE87:BE294), 2)</f>
        <v>0</v>
      </c>
      <c r="G28" s="40"/>
      <c r="H28" s="40"/>
      <c r="I28" s="128">
        <v>0.21</v>
      </c>
      <c r="J28" s="127">
        <f>ROUND(ROUND((SUM(BE87:BE294)), 2)*I28, 2)</f>
        <v>0</v>
      </c>
      <c r="K28" s="43"/>
    </row>
    <row r="29" spans="2:11" s="1" customFormat="1" ht="14.45" customHeight="1">
      <c r="B29" s="39"/>
      <c r="C29" s="40"/>
      <c r="D29" s="40"/>
      <c r="E29" s="47" t="s">
        <v>43</v>
      </c>
      <c r="F29" s="127">
        <f>ROUND(SUM(BF87:BF294), 2)</f>
        <v>0</v>
      </c>
      <c r="G29" s="40"/>
      <c r="H29" s="40"/>
      <c r="I29" s="128">
        <v>0.15</v>
      </c>
      <c r="J29" s="127">
        <f>ROUND(ROUND((SUM(BF87:BF294)), 2)*I29, 2)</f>
        <v>0</v>
      </c>
      <c r="K29" s="43"/>
    </row>
    <row r="30" spans="2:11" s="1" customFormat="1" ht="14.45" hidden="1" customHeight="1">
      <c r="B30" s="39"/>
      <c r="C30" s="40"/>
      <c r="D30" s="40"/>
      <c r="E30" s="47" t="s">
        <v>44</v>
      </c>
      <c r="F30" s="127">
        <f>ROUND(SUM(BG87:BG294), 2)</f>
        <v>0</v>
      </c>
      <c r="G30" s="40"/>
      <c r="H30" s="40"/>
      <c r="I30" s="128">
        <v>0.21</v>
      </c>
      <c r="J30" s="127">
        <v>0</v>
      </c>
      <c r="K30" s="43"/>
    </row>
    <row r="31" spans="2:11" s="1" customFormat="1" ht="14.45" hidden="1" customHeight="1">
      <c r="B31" s="39"/>
      <c r="C31" s="40"/>
      <c r="D31" s="40"/>
      <c r="E31" s="47" t="s">
        <v>45</v>
      </c>
      <c r="F31" s="127">
        <f>ROUND(SUM(BH87:BH294), 2)</f>
        <v>0</v>
      </c>
      <c r="G31" s="40"/>
      <c r="H31" s="40"/>
      <c r="I31" s="128">
        <v>0.15</v>
      </c>
      <c r="J31" s="127">
        <v>0</v>
      </c>
      <c r="K31" s="43"/>
    </row>
    <row r="32" spans="2:11" s="1" customFormat="1" ht="14.45" hidden="1" customHeight="1">
      <c r="B32" s="39"/>
      <c r="C32" s="40"/>
      <c r="D32" s="40"/>
      <c r="E32" s="47" t="s">
        <v>46</v>
      </c>
      <c r="F32" s="127">
        <f>ROUND(SUM(BI87:BI294), 2)</f>
        <v>0</v>
      </c>
      <c r="G32" s="40"/>
      <c r="H32" s="40"/>
      <c r="I32" s="128">
        <v>0</v>
      </c>
      <c r="J32" s="127">
        <v>0</v>
      </c>
      <c r="K32" s="43"/>
    </row>
    <row r="33" spans="2:11" s="1" customFormat="1" ht="6.95" customHeight="1">
      <c r="B33" s="39"/>
      <c r="C33" s="40"/>
      <c r="D33" s="40"/>
      <c r="E33" s="40"/>
      <c r="F33" s="40"/>
      <c r="G33" s="40"/>
      <c r="H33" s="40"/>
      <c r="I33" s="115"/>
      <c r="J33" s="40"/>
      <c r="K33" s="43"/>
    </row>
    <row r="34" spans="2:11" s="1" customFormat="1" ht="25.35" customHeight="1">
      <c r="B34" s="39"/>
      <c r="C34" s="129"/>
      <c r="D34" s="130" t="s">
        <v>47</v>
      </c>
      <c r="E34" s="77"/>
      <c r="F34" s="77"/>
      <c r="G34" s="131" t="s">
        <v>48</v>
      </c>
      <c r="H34" s="132" t="s">
        <v>49</v>
      </c>
      <c r="I34" s="133"/>
      <c r="J34" s="134">
        <f>SUM(J25:J32)</f>
        <v>0</v>
      </c>
      <c r="K34" s="135"/>
    </row>
    <row r="35" spans="2:11" s="1" customFormat="1" ht="14.45" customHeight="1">
      <c r="B35" s="54"/>
      <c r="C35" s="55"/>
      <c r="D35" s="55"/>
      <c r="E35" s="55"/>
      <c r="F35" s="55"/>
      <c r="G35" s="55"/>
      <c r="H35" s="55"/>
      <c r="I35" s="136"/>
      <c r="J35" s="55"/>
      <c r="K35" s="56"/>
    </row>
    <row r="39" spans="2:11" s="1" customFormat="1" ht="6.95" customHeight="1">
      <c r="B39" s="137"/>
      <c r="C39" s="138"/>
      <c r="D39" s="138"/>
      <c r="E39" s="138"/>
      <c r="F39" s="138"/>
      <c r="G39" s="138"/>
      <c r="H39" s="138"/>
      <c r="I39" s="139"/>
      <c r="J39" s="138"/>
      <c r="K39" s="140"/>
    </row>
    <row r="40" spans="2:11" s="1" customFormat="1" ht="36.950000000000003" customHeight="1">
      <c r="B40" s="39"/>
      <c r="C40" s="28" t="s">
        <v>93</v>
      </c>
      <c r="D40" s="40"/>
      <c r="E40" s="40"/>
      <c r="F40" s="40"/>
      <c r="G40" s="40"/>
      <c r="H40" s="40"/>
      <c r="I40" s="115"/>
      <c r="J40" s="40"/>
      <c r="K40" s="43"/>
    </row>
    <row r="41" spans="2:11" s="1" customFormat="1" ht="6.95" customHeight="1">
      <c r="B41" s="39"/>
      <c r="C41" s="40"/>
      <c r="D41" s="40"/>
      <c r="E41" s="40"/>
      <c r="F41" s="40"/>
      <c r="G41" s="40"/>
      <c r="H41" s="40"/>
      <c r="I41" s="115"/>
      <c r="J41" s="40"/>
      <c r="K41" s="43"/>
    </row>
    <row r="42" spans="2:11" s="1" customFormat="1" ht="14.45" customHeight="1">
      <c r="B42" s="39"/>
      <c r="C42" s="35" t="s">
        <v>18</v>
      </c>
      <c r="D42" s="40"/>
      <c r="E42" s="40"/>
      <c r="F42" s="40"/>
      <c r="G42" s="40"/>
      <c r="H42" s="40"/>
      <c r="I42" s="115"/>
      <c r="J42" s="40"/>
      <c r="K42" s="43"/>
    </row>
    <row r="43" spans="2:11" s="1" customFormat="1" ht="23.25" customHeight="1">
      <c r="B43" s="39"/>
      <c r="C43" s="40"/>
      <c r="D43" s="40"/>
      <c r="E43" s="371" t="str">
        <f>E7</f>
        <v>Stavební úpravy administrativní budovy, U staré sladovny č.p. 390, 288 02 Nymburk</v>
      </c>
      <c r="F43" s="372"/>
      <c r="G43" s="372"/>
      <c r="H43" s="372"/>
      <c r="I43" s="115"/>
      <c r="J43" s="40"/>
      <c r="K43" s="43"/>
    </row>
    <row r="44" spans="2:11" s="1" customFormat="1" ht="6.95" customHeight="1">
      <c r="B44" s="39"/>
      <c r="C44" s="40"/>
      <c r="D44" s="40"/>
      <c r="E44" s="40"/>
      <c r="F44" s="40"/>
      <c r="G44" s="40"/>
      <c r="H44" s="40"/>
      <c r="I44" s="115"/>
      <c r="J44" s="40"/>
      <c r="K44" s="43"/>
    </row>
    <row r="45" spans="2:11" s="1" customFormat="1" ht="18" customHeight="1">
      <c r="B45" s="39"/>
      <c r="C45" s="35" t="s">
        <v>23</v>
      </c>
      <c r="D45" s="40"/>
      <c r="E45" s="40"/>
      <c r="F45" s="33" t="str">
        <f>F10</f>
        <v>Nymburk</v>
      </c>
      <c r="G45" s="40"/>
      <c r="H45" s="40"/>
      <c r="I45" s="116" t="s">
        <v>25</v>
      </c>
      <c r="J45" s="117" t="str">
        <f>IF(J10="","",J10)</f>
        <v>8. 8. 2018</v>
      </c>
      <c r="K45" s="43"/>
    </row>
    <row r="46" spans="2:11" s="1" customFormat="1" ht="6.95" customHeight="1">
      <c r="B46" s="39"/>
      <c r="C46" s="40"/>
      <c r="D46" s="40"/>
      <c r="E46" s="40"/>
      <c r="F46" s="40"/>
      <c r="G46" s="40"/>
      <c r="H46" s="40"/>
      <c r="I46" s="115"/>
      <c r="J46" s="40"/>
      <c r="K46" s="43"/>
    </row>
    <row r="47" spans="2:11" s="1" customFormat="1">
      <c r="B47" s="39"/>
      <c r="C47" s="35" t="s">
        <v>27</v>
      </c>
      <c r="D47" s="40"/>
      <c r="E47" s="40"/>
      <c r="F47" s="33" t="str">
        <f>E13</f>
        <v xml:space="preserve"> </v>
      </c>
      <c r="G47" s="40"/>
      <c r="H47" s="40"/>
      <c r="I47" s="116" t="s">
        <v>33</v>
      </c>
      <c r="J47" s="33" t="str">
        <f>E19</f>
        <v xml:space="preserve"> </v>
      </c>
      <c r="K47" s="43"/>
    </row>
    <row r="48" spans="2:11" s="1" customFormat="1" ht="14.45" customHeight="1">
      <c r="B48" s="39"/>
      <c r="C48" s="35" t="s">
        <v>31</v>
      </c>
      <c r="D48" s="40"/>
      <c r="E48" s="40"/>
      <c r="F48" s="33" t="str">
        <f>IF(E16="","",E16)</f>
        <v/>
      </c>
      <c r="G48" s="40"/>
      <c r="H48" s="40"/>
      <c r="I48" s="115"/>
      <c r="J48" s="40"/>
      <c r="K48" s="43"/>
    </row>
    <row r="49" spans="2:47" s="1" customFormat="1" ht="10.35" customHeight="1">
      <c r="B49" s="39"/>
      <c r="C49" s="40"/>
      <c r="D49" s="40"/>
      <c r="E49" s="40"/>
      <c r="F49" s="40"/>
      <c r="G49" s="40"/>
      <c r="H49" s="40"/>
      <c r="I49" s="115"/>
      <c r="J49" s="40"/>
      <c r="K49" s="43"/>
    </row>
    <row r="50" spans="2:47" s="1" customFormat="1" ht="29.25" customHeight="1">
      <c r="B50" s="39"/>
      <c r="C50" s="141" t="s">
        <v>94</v>
      </c>
      <c r="D50" s="129"/>
      <c r="E50" s="129"/>
      <c r="F50" s="129"/>
      <c r="G50" s="129"/>
      <c r="H50" s="129"/>
      <c r="I50" s="142"/>
      <c r="J50" s="143" t="s">
        <v>95</v>
      </c>
      <c r="K50" s="144"/>
    </row>
    <row r="51" spans="2:47" s="1" customFormat="1" ht="10.35" customHeight="1">
      <c r="B51" s="39"/>
      <c r="C51" s="40"/>
      <c r="D51" s="40"/>
      <c r="E51" s="40"/>
      <c r="F51" s="40"/>
      <c r="G51" s="40"/>
      <c r="H51" s="40"/>
      <c r="I51" s="115"/>
      <c r="J51" s="40"/>
      <c r="K51" s="43"/>
    </row>
    <row r="52" spans="2:47" s="1" customFormat="1" ht="29.25" customHeight="1">
      <c r="B52" s="39"/>
      <c r="C52" s="145" t="s">
        <v>96</v>
      </c>
      <c r="D52" s="40"/>
      <c r="E52" s="40"/>
      <c r="F52" s="40"/>
      <c r="G52" s="40"/>
      <c r="H52" s="40"/>
      <c r="I52" s="115"/>
      <c r="J52" s="125">
        <f>J87</f>
        <v>0</v>
      </c>
      <c r="K52" s="43"/>
      <c r="AU52" s="22" t="s">
        <v>97</v>
      </c>
    </row>
    <row r="53" spans="2:47" s="7" customFormat="1" ht="24.95" customHeight="1">
      <c r="B53" s="146"/>
      <c r="C53" s="147"/>
      <c r="D53" s="148" t="s">
        <v>98</v>
      </c>
      <c r="E53" s="149"/>
      <c r="F53" s="149"/>
      <c r="G53" s="149"/>
      <c r="H53" s="149"/>
      <c r="I53" s="150"/>
      <c r="J53" s="151">
        <f>J88</f>
        <v>0</v>
      </c>
      <c r="K53" s="152"/>
    </row>
    <row r="54" spans="2:47" s="8" customFormat="1" ht="19.899999999999999" customHeight="1">
      <c r="B54" s="153"/>
      <c r="C54" s="154"/>
      <c r="D54" s="155" t="s">
        <v>99</v>
      </c>
      <c r="E54" s="156"/>
      <c r="F54" s="156"/>
      <c r="G54" s="156"/>
      <c r="H54" s="156"/>
      <c r="I54" s="157"/>
      <c r="J54" s="158">
        <f>J89</f>
        <v>0</v>
      </c>
      <c r="K54" s="159"/>
    </row>
    <row r="55" spans="2:47" s="8" customFormat="1" ht="19.899999999999999" customHeight="1">
      <c r="B55" s="153"/>
      <c r="C55" s="154"/>
      <c r="D55" s="155" t="s">
        <v>100</v>
      </c>
      <c r="E55" s="156"/>
      <c r="F55" s="156"/>
      <c r="G55" s="156"/>
      <c r="H55" s="156"/>
      <c r="I55" s="157"/>
      <c r="J55" s="158">
        <f>J105</f>
        <v>0</v>
      </c>
      <c r="K55" s="159"/>
    </row>
    <row r="56" spans="2:47" s="8" customFormat="1" ht="19.899999999999999" customHeight="1">
      <c r="B56" s="153"/>
      <c r="C56" s="154"/>
      <c r="D56" s="155" t="s">
        <v>101</v>
      </c>
      <c r="E56" s="156"/>
      <c r="F56" s="156"/>
      <c r="G56" s="156"/>
      <c r="H56" s="156"/>
      <c r="I56" s="157"/>
      <c r="J56" s="158">
        <f>J134</f>
        <v>0</v>
      </c>
      <c r="K56" s="159"/>
    </row>
    <row r="57" spans="2:47" s="8" customFormat="1" ht="19.899999999999999" customHeight="1">
      <c r="B57" s="153"/>
      <c r="C57" s="154"/>
      <c r="D57" s="155" t="s">
        <v>102</v>
      </c>
      <c r="E57" s="156"/>
      <c r="F57" s="156"/>
      <c r="G57" s="156"/>
      <c r="H57" s="156"/>
      <c r="I57" s="157"/>
      <c r="J57" s="158">
        <f>J180</f>
        <v>0</v>
      </c>
      <c r="K57" s="159"/>
    </row>
    <row r="58" spans="2:47" s="8" customFormat="1" ht="19.899999999999999" customHeight="1">
      <c r="B58" s="153"/>
      <c r="C58" s="154"/>
      <c r="D58" s="155" t="s">
        <v>103</v>
      </c>
      <c r="E58" s="156"/>
      <c r="F58" s="156"/>
      <c r="G58" s="156"/>
      <c r="H58" s="156"/>
      <c r="I58" s="157"/>
      <c r="J58" s="158">
        <f>J191</f>
        <v>0</v>
      </c>
      <c r="K58" s="159"/>
    </row>
    <row r="59" spans="2:47" s="7" customFormat="1" ht="24.95" customHeight="1">
      <c r="B59" s="146"/>
      <c r="C59" s="147"/>
      <c r="D59" s="148" t="s">
        <v>104</v>
      </c>
      <c r="E59" s="149"/>
      <c r="F59" s="149"/>
      <c r="G59" s="149"/>
      <c r="H59" s="149"/>
      <c r="I59" s="150"/>
      <c r="J59" s="151">
        <f>J194</f>
        <v>0</v>
      </c>
      <c r="K59" s="152"/>
    </row>
    <row r="60" spans="2:47" s="8" customFormat="1" ht="19.899999999999999" customHeight="1">
      <c r="B60" s="153"/>
      <c r="C60" s="154"/>
      <c r="D60" s="155" t="s">
        <v>105</v>
      </c>
      <c r="E60" s="156"/>
      <c r="F60" s="156"/>
      <c r="G60" s="156"/>
      <c r="H60" s="156"/>
      <c r="I60" s="157"/>
      <c r="J60" s="158">
        <f>J195</f>
        <v>0</v>
      </c>
      <c r="K60" s="159"/>
    </row>
    <row r="61" spans="2:47" s="8" customFormat="1" ht="19.899999999999999" customHeight="1">
      <c r="B61" s="153"/>
      <c r="C61" s="154"/>
      <c r="D61" s="155" t="s">
        <v>106</v>
      </c>
      <c r="E61" s="156"/>
      <c r="F61" s="156"/>
      <c r="G61" s="156"/>
      <c r="H61" s="156"/>
      <c r="I61" s="157"/>
      <c r="J61" s="158">
        <f>J199</f>
        <v>0</v>
      </c>
      <c r="K61" s="159"/>
    </row>
    <row r="62" spans="2:47" s="8" customFormat="1" ht="19.899999999999999" customHeight="1">
      <c r="B62" s="153"/>
      <c r="C62" s="154"/>
      <c r="D62" s="155" t="s">
        <v>107</v>
      </c>
      <c r="E62" s="156"/>
      <c r="F62" s="156"/>
      <c r="G62" s="156"/>
      <c r="H62" s="156"/>
      <c r="I62" s="157"/>
      <c r="J62" s="158">
        <f>J205</f>
        <v>0</v>
      </c>
      <c r="K62" s="159"/>
    </row>
    <row r="63" spans="2:47" s="8" customFormat="1" ht="19.899999999999999" customHeight="1">
      <c r="B63" s="153"/>
      <c r="C63" s="154"/>
      <c r="D63" s="155" t="s">
        <v>108</v>
      </c>
      <c r="E63" s="156"/>
      <c r="F63" s="156"/>
      <c r="G63" s="156"/>
      <c r="H63" s="156"/>
      <c r="I63" s="157"/>
      <c r="J63" s="158">
        <f>J210</f>
        <v>0</v>
      </c>
      <c r="K63" s="159"/>
    </row>
    <row r="64" spans="2:47" s="8" customFormat="1" ht="19.899999999999999" customHeight="1">
      <c r="B64" s="153"/>
      <c r="C64" s="154"/>
      <c r="D64" s="155" t="s">
        <v>109</v>
      </c>
      <c r="E64" s="156"/>
      <c r="F64" s="156"/>
      <c r="G64" s="156"/>
      <c r="H64" s="156"/>
      <c r="I64" s="157"/>
      <c r="J64" s="158">
        <f>J214</f>
        <v>0</v>
      </c>
      <c r="K64" s="159"/>
    </row>
    <row r="65" spans="2:12" s="8" customFormat="1" ht="19.899999999999999" customHeight="1">
      <c r="B65" s="153"/>
      <c r="C65" s="154"/>
      <c r="D65" s="155" t="s">
        <v>110</v>
      </c>
      <c r="E65" s="156"/>
      <c r="F65" s="156"/>
      <c r="G65" s="156"/>
      <c r="H65" s="156"/>
      <c r="I65" s="157"/>
      <c r="J65" s="158">
        <f>J223</f>
        <v>0</v>
      </c>
      <c r="K65" s="159"/>
    </row>
    <row r="66" spans="2:12" s="8" customFormat="1" ht="19.899999999999999" customHeight="1">
      <c r="B66" s="153"/>
      <c r="C66" s="154"/>
      <c r="D66" s="155" t="s">
        <v>111</v>
      </c>
      <c r="E66" s="156"/>
      <c r="F66" s="156"/>
      <c r="G66" s="156"/>
      <c r="H66" s="156"/>
      <c r="I66" s="157"/>
      <c r="J66" s="158">
        <f>J240</f>
        <v>0</v>
      </c>
      <c r="K66" s="159"/>
    </row>
    <row r="67" spans="2:12" s="8" customFormat="1" ht="19.899999999999999" customHeight="1">
      <c r="B67" s="153"/>
      <c r="C67" s="154"/>
      <c r="D67" s="155" t="s">
        <v>112</v>
      </c>
      <c r="E67" s="156"/>
      <c r="F67" s="156"/>
      <c r="G67" s="156"/>
      <c r="H67" s="156"/>
      <c r="I67" s="157"/>
      <c r="J67" s="158">
        <f>J252</f>
        <v>0</v>
      </c>
      <c r="K67" s="159"/>
    </row>
    <row r="68" spans="2:12" s="8" customFormat="1" ht="19.899999999999999" customHeight="1">
      <c r="B68" s="153"/>
      <c r="C68" s="154"/>
      <c r="D68" s="155" t="s">
        <v>113</v>
      </c>
      <c r="E68" s="156"/>
      <c r="F68" s="156"/>
      <c r="G68" s="156"/>
      <c r="H68" s="156"/>
      <c r="I68" s="157"/>
      <c r="J68" s="158">
        <f>J279</f>
        <v>0</v>
      </c>
      <c r="K68" s="159"/>
    </row>
    <row r="69" spans="2:12" s="8" customFormat="1" ht="19.899999999999999" customHeight="1">
      <c r="B69" s="153"/>
      <c r="C69" s="154"/>
      <c r="D69" s="155" t="s">
        <v>114</v>
      </c>
      <c r="E69" s="156"/>
      <c r="F69" s="156"/>
      <c r="G69" s="156"/>
      <c r="H69" s="156"/>
      <c r="I69" s="157"/>
      <c r="J69" s="158">
        <f>J286</f>
        <v>0</v>
      </c>
      <c r="K69" s="159"/>
    </row>
    <row r="70" spans="2:12" s="1" customFormat="1" ht="21.75" customHeight="1">
      <c r="B70" s="39"/>
      <c r="C70" s="40"/>
      <c r="D70" s="40"/>
      <c r="E70" s="40"/>
      <c r="F70" s="40"/>
      <c r="G70" s="40"/>
      <c r="H70" s="40"/>
      <c r="I70" s="115"/>
      <c r="J70" s="40"/>
      <c r="K70" s="43"/>
    </row>
    <row r="71" spans="2:12" s="1" customFormat="1" ht="6.95" customHeight="1">
      <c r="B71" s="54"/>
      <c r="C71" s="55"/>
      <c r="D71" s="55"/>
      <c r="E71" s="55"/>
      <c r="F71" s="55"/>
      <c r="G71" s="55"/>
      <c r="H71" s="55"/>
      <c r="I71" s="136"/>
      <c r="J71" s="55"/>
      <c r="K71" s="56"/>
    </row>
    <row r="75" spans="2:12" s="1" customFormat="1" ht="6.95" customHeight="1">
      <c r="B75" s="57"/>
      <c r="C75" s="58"/>
      <c r="D75" s="58"/>
      <c r="E75" s="58"/>
      <c r="F75" s="58"/>
      <c r="G75" s="58"/>
      <c r="H75" s="58"/>
      <c r="I75" s="139"/>
      <c r="J75" s="58"/>
      <c r="K75" s="58"/>
      <c r="L75" s="59"/>
    </row>
    <row r="76" spans="2:12" s="1" customFormat="1" ht="36.950000000000003" customHeight="1">
      <c r="B76" s="39"/>
      <c r="C76" s="60" t="s">
        <v>115</v>
      </c>
      <c r="D76" s="61"/>
      <c r="E76" s="61"/>
      <c r="F76" s="61"/>
      <c r="G76" s="61"/>
      <c r="H76" s="61"/>
      <c r="I76" s="160"/>
      <c r="J76" s="61"/>
      <c r="K76" s="61"/>
      <c r="L76" s="59"/>
    </row>
    <row r="77" spans="2:12" s="1" customFormat="1" ht="6.95" customHeight="1">
      <c r="B77" s="39"/>
      <c r="C77" s="61"/>
      <c r="D77" s="61"/>
      <c r="E77" s="61"/>
      <c r="F77" s="61"/>
      <c r="G77" s="61"/>
      <c r="H77" s="61"/>
      <c r="I77" s="160"/>
      <c r="J77" s="61"/>
      <c r="K77" s="61"/>
      <c r="L77" s="59"/>
    </row>
    <row r="78" spans="2:12" s="1" customFormat="1" ht="14.45" customHeight="1">
      <c r="B78" s="39"/>
      <c r="C78" s="63" t="s">
        <v>18</v>
      </c>
      <c r="D78" s="61"/>
      <c r="E78" s="61"/>
      <c r="F78" s="61"/>
      <c r="G78" s="61"/>
      <c r="H78" s="61"/>
      <c r="I78" s="160"/>
      <c r="J78" s="61"/>
      <c r="K78" s="61"/>
      <c r="L78" s="59"/>
    </row>
    <row r="79" spans="2:12" s="1" customFormat="1" ht="23.25" customHeight="1">
      <c r="B79" s="39"/>
      <c r="C79" s="61"/>
      <c r="D79" s="61"/>
      <c r="E79" s="351" t="str">
        <f>E7</f>
        <v>Stavební úpravy administrativní budovy, U staré sladovny č.p. 390, 288 02 Nymburk</v>
      </c>
      <c r="F79" s="373"/>
      <c r="G79" s="373"/>
      <c r="H79" s="373"/>
      <c r="I79" s="160"/>
      <c r="J79" s="61"/>
      <c r="K79" s="61"/>
      <c r="L79" s="59"/>
    </row>
    <row r="80" spans="2:12" s="1" customFormat="1" ht="6.95" customHeight="1">
      <c r="B80" s="39"/>
      <c r="C80" s="61"/>
      <c r="D80" s="61"/>
      <c r="E80" s="61"/>
      <c r="F80" s="61"/>
      <c r="G80" s="61"/>
      <c r="H80" s="61"/>
      <c r="I80" s="160"/>
      <c r="J80" s="61"/>
      <c r="K80" s="61"/>
      <c r="L80" s="59"/>
    </row>
    <row r="81" spans="2:65" s="1" customFormat="1" ht="18" customHeight="1">
      <c r="B81" s="39"/>
      <c r="C81" s="63" t="s">
        <v>23</v>
      </c>
      <c r="D81" s="61"/>
      <c r="E81" s="61"/>
      <c r="F81" s="161" t="str">
        <f>F10</f>
        <v>Nymburk</v>
      </c>
      <c r="G81" s="61"/>
      <c r="H81" s="61"/>
      <c r="I81" s="162" t="s">
        <v>25</v>
      </c>
      <c r="J81" s="71" t="str">
        <f>IF(J10="","",J10)</f>
        <v>8. 8. 2018</v>
      </c>
      <c r="K81" s="61"/>
      <c r="L81" s="59"/>
    </row>
    <row r="82" spans="2:65" s="1" customFormat="1" ht="6.95" customHeight="1">
      <c r="B82" s="39"/>
      <c r="C82" s="61"/>
      <c r="D82" s="61"/>
      <c r="E82" s="61"/>
      <c r="F82" s="61"/>
      <c r="G82" s="61"/>
      <c r="H82" s="61"/>
      <c r="I82" s="160"/>
      <c r="J82" s="61"/>
      <c r="K82" s="61"/>
      <c r="L82" s="59"/>
    </row>
    <row r="83" spans="2:65" s="1" customFormat="1">
      <c r="B83" s="39"/>
      <c r="C83" s="63" t="s">
        <v>27</v>
      </c>
      <c r="D83" s="61"/>
      <c r="E83" s="61"/>
      <c r="F83" s="161" t="str">
        <f>E13</f>
        <v xml:space="preserve"> </v>
      </c>
      <c r="G83" s="61"/>
      <c r="H83" s="61"/>
      <c r="I83" s="162" t="s">
        <v>33</v>
      </c>
      <c r="J83" s="161" t="str">
        <f>E19</f>
        <v xml:space="preserve"> </v>
      </c>
      <c r="K83" s="61"/>
      <c r="L83" s="59"/>
    </row>
    <row r="84" spans="2:65" s="1" customFormat="1" ht="14.45" customHeight="1">
      <c r="B84" s="39"/>
      <c r="C84" s="63" t="s">
        <v>31</v>
      </c>
      <c r="D84" s="61"/>
      <c r="E84" s="61"/>
      <c r="F84" s="161" t="str">
        <f>IF(E16="","",E16)</f>
        <v/>
      </c>
      <c r="G84" s="61"/>
      <c r="H84" s="61"/>
      <c r="I84" s="160"/>
      <c r="J84" s="61"/>
      <c r="K84" s="61"/>
      <c r="L84" s="59"/>
    </row>
    <row r="85" spans="2:65" s="1" customFormat="1" ht="10.35" customHeight="1">
      <c r="B85" s="39"/>
      <c r="C85" s="61"/>
      <c r="D85" s="61"/>
      <c r="E85" s="61"/>
      <c r="F85" s="61"/>
      <c r="G85" s="61"/>
      <c r="H85" s="61"/>
      <c r="I85" s="160"/>
      <c r="J85" s="61"/>
      <c r="K85" s="61"/>
      <c r="L85" s="59"/>
    </row>
    <row r="86" spans="2:65" s="9" customFormat="1" ht="29.25" customHeight="1">
      <c r="B86" s="163"/>
      <c r="C86" s="164" t="s">
        <v>116</v>
      </c>
      <c r="D86" s="165" t="s">
        <v>56</v>
      </c>
      <c r="E86" s="165" t="s">
        <v>52</v>
      </c>
      <c r="F86" s="165" t="s">
        <v>117</v>
      </c>
      <c r="G86" s="165" t="s">
        <v>118</v>
      </c>
      <c r="H86" s="165" t="s">
        <v>119</v>
      </c>
      <c r="I86" s="166" t="s">
        <v>120</v>
      </c>
      <c r="J86" s="165" t="s">
        <v>95</v>
      </c>
      <c r="K86" s="167" t="s">
        <v>121</v>
      </c>
      <c r="L86" s="168"/>
      <c r="M86" s="79" t="s">
        <v>122</v>
      </c>
      <c r="N86" s="80" t="s">
        <v>41</v>
      </c>
      <c r="O86" s="80" t="s">
        <v>123</v>
      </c>
      <c r="P86" s="80" t="s">
        <v>124</v>
      </c>
      <c r="Q86" s="80" t="s">
        <v>125</v>
      </c>
      <c r="R86" s="80" t="s">
        <v>126</v>
      </c>
      <c r="S86" s="80" t="s">
        <v>127</v>
      </c>
      <c r="T86" s="81" t="s">
        <v>128</v>
      </c>
    </row>
    <row r="87" spans="2:65" s="1" customFormat="1" ht="29.25" customHeight="1">
      <c r="B87" s="39"/>
      <c r="C87" s="85" t="s">
        <v>96</v>
      </c>
      <c r="D87" s="61"/>
      <c r="E87" s="61"/>
      <c r="F87" s="61"/>
      <c r="G87" s="61"/>
      <c r="H87" s="61"/>
      <c r="I87" s="160"/>
      <c r="J87" s="169">
        <f>BK87</f>
        <v>0</v>
      </c>
      <c r="K87" s="61"/>
      <c r="L87" s="59"/>
      <c r="M87" s="82"/>
      <c r="N87" s="83"/>
      <c r="O87" s="83"/>
      <c r="P87" s="170">
        <f>P88+P194</f>
        <v>0</v>
      </c>
      <c r="Q87" s="83"/>
      <c r="R87" s="170">
        <f>R88+R194</f>
        <v>5.0354514400000001</v>
      </c>
      <c r="S87" s="83"/>
      <c r="T87" s="171">
        <f>T88+T194</f>
        <v>12.934136000000001</v>
      </c>
      <c r="AT87" s="22" t="s">
        <v>70</v>
      </c>
      <c r="AU87" s="22" t="s">
        <v>97</v>
      </c>
      <c r="BK87" s="172">
        <f>BK88+BK194</f>
        <v>0</v>
      </c>
    </row>
    <row r="88" spans="2:65" s="10" customFormat="1" ht="37.35" customHeight="1">
      <c r="B88" s="173"/>
      <c r="C88" s="174"/>
      <c r="D88" s="175" t="s">
        <v>70</v>
      </c>
      <c r="E88" s="176" t="s">
        <v>129</v>
      </c>
      <c r="F88" s="176" t="s">
        <v>130</v>
      </c>
      <c r="G88" s="174"/>
      <c r="H88" s="174"/>
      <c r="I88" s="177"/>
      <c r="J88" s="178">
        <f>BK88</f>
        <v>0</v>
      </c>
      <c r="K88" s="174"/>
      <c r="L88" s="179"/>
      <c r="M88" s="180"/>
      <c r="N88" s="181"/>
      <c r="O88" s="181"/>
      <c r="P88" s="182">
        <f>P89+P105+P134+P180+P191</f>
        <v>0</v>
      </c>
      <c r="Q88" s="181"/>
      <c r="R88" s="182">
        <f>R89+R105+R134+R180+R191</f>
        <v>4.3332273099999998</v>
      </c>
      <c r="S88" s="181"/>
      <c r="T88" s="183">
        <f>T89+T105+T134+T180+T191</f>
        <v>12.758036000000001</v>
      </c>
      <c r="AR88" s="184" t="s">
        <v>76</v>
      </c>
      <c r="AT88" s="185" t="s">
        <v>70</v>
      </c>
      <c r="AU88" s="185" t="s">
        <v>71</v>
      </c>
      <c r="AY88" s="184" t="s">
        <v>131</v>
      </c>
      <c r="BK88" s="186">
        <f>BK89+BK105+BK134+BK180+BK191</f>
        <v>0</v>
      </c>
    </row>
    <row r="89" spans="2:65" s="10" customFormat="1" ht="19.899999999999999" customHeight="1">
      <c r="B89" s="173"/>
      <c r="C89" s="174"/>
      <c r="D89" s="187" t="s">
        <v>70</v>
      </c>
      <c r="E89" s="188" t="s">
        <v>132</v>
      </c>
      <c r="F89" s="188" t="s">
        <v>133</v>
      </c>
      <c r="G89" s="174"/>
      <c r="H89" s="174"/>
      <c r="I89" s="177"/>
      <c r="J89" s="189">
        <f>BK89</f>
        <v>0</v>
      </c>
      <c r="K89" s="174"/>
      <c r="L89" s="179"/>
      <c r="M89" s="180"/>
      <c r="N89" s="181"/>
      <c r="O89" s="181"/>
      <c r="P89" s="182">
        <f>SUM(P90:P104)</f>
        <v>0</v>
      </c>
      <c r="Q89" s="181"/>
      <c r="R89" s="182">
        <f>SUM(R90:R104)</f>
        <v>1.2862887300000001</v>
      </c>
      <c r="S89" s="181"/>
      <c r="T89" s="183">
        <f>SUM(T90:T104)</f>
        <v>0</v>
      </c>
      <c r="AR89" s="184" t="s">
        <v>76</v>
      </c>
      <c r="AT89" s="185" t="s">
        <v>70</v>
      </c>
      <c r="AU89" s="185" t="s">
        <v>76</v>
      </c>
      <c r="AY89" s="184" t="s">
        <v>131</v>
      </c>
      <c r="BK89" s="186">
        <f>SUM(BK90:BK104)</f>
        <v>0</v>
      </c>
    </row>
    <row r="90" spans="2:65" s="1" customFormat="1" ht="22.5" customHeight="1">
      <c r="B90" s="39"/>
      <c r="C90" s="190" t="s">
        <v>134</v>
      </c>
      <c r="D90" s="190" t="s">
        <v>135</v>
      </c>
      <c r="E90" s="191" t="s">
        <v>136</v>
      </c>
      <c r="F90" s="192" t="s">
        <v>137</v>
      </c>
      <c r="G90" s="193" t="s">
        <v>138</v>
      </c>
      <c r="H90" s="194">
        <v>0.113</v>
      </c>
      <c r="I90" s="195"/>
      <c r="J90" s="196">
        <f>ROUND(I90*H90,2)</f>
        <v>0</v>
      </c>
      <c r="K90" s="192" t="s">
        <v>139</v>
      </c>
      <c r="L90" s="59"/>
      <c r="M90" s="197" t="s">
        <v>21</v>
      </c>
      <c r="N90" s="198" t="s">
        <v>42</v>
      </c>
      <c r="O90" s="40"/>
      <c r="P90" s="199">
        <f>O90*H90</f>
        <v>0</v>
      </c>
      <c r="Q90" s="199">
        <v>1.94302</v>
      </c>
      <c r="R90" s="199">
        <f>Q90*H90</f>
        <v>0.21956126000000001</v>
      </c>
      <c r="S90" s="199">
        <v>0</v>
      </c>
      <c r="T90" s="200">
        <f>S90*H90</f>
        <v>0</v>
      </c>
      <c r="AR90" s="22" t="s">
        <v>140</v>
      </c>
      <c r="AT90" s="22" t="s">
        <v>135</v>
      </c>
      <c r="AU90" s="22" t="s">
        <v>80</v>
      </c>
      <c r="AY90" s="22" t="s">
        <v>131</v>
      </c>
      <c r="BE90" s="201">
        <f>IF(N90="základní",J90,0)</f>
        <v>0</v>
      </c>
      <c r="BF90" s="201">
        <f>IF(N90="snížená",J90,0)</f>
        <v>0</v>
      </c>
      <c r="BG90" s="201">
        <f>IF(N90="zákl. přenesená",J90,0)</f>
        <v>0</v>
      </c>
      <c r="BH90" s="201">
        <f>IF(N90="sníž. přenesená",J90,0)</f>
        <v>0</v>
      </c>
      <c r="BI90" s="201">
        <f>IF(N90="nulová",J90,0)</f>
        <v>0</v>
      </c>
      <c r="BJ90" s="22" t="s">
        <v>76</v>
      </c>
      <c r="BK90" s="201">
        <f>ROUND(I90*H90,2)</f>
        <v>0</v>
      </c>
      <c r="BL90" s="22" t="s">
        <v>140</v>
      </c>
      <c r="BM90" s="22" t="s">
        <v>141</v>
      </c>
    </row>
    <row r="91" spans="2:65" s="1" customFormat="1" ht="81">
      <c r="B91" s="39"/>
      <c r="C91" s="61"/>
      <c r="D91" s="202" t="s">
        <v>142</v>
      </c>
      <c r="E91" s="61"/>
      <c r="F91" s="203" t="s">
        <v>143</v>
      </c>
      <c r="G91" s="61"/>
      <c r="H91" s="61"/>
      <c r="I91" s="160"/>
      <c r="J91" s="61"/>
      <c r="K91" s="61"/>
      <c r="L91" s="59"/>
      <c r="M91" s="204"/>
      <c r="N91" s="40"/>
      <c r="O91" s="40"/>
      <c r="P91" s="40"/>
      <c r="Q91" s="40"/>
      <c r="R91" s="40"/>
      <c r="S91" s="40"/>
      <c r="T91" s="76"/>
      <c r="AT91" s="22" t="s">
        <v>142</v>
      </c>
      <c r="AU91" s="22" t="s">
        <v>80</v>
      </c>
    </row>
    <row r="92" spans="2:65" s="11" customFormat="1" ht="13.5">
      <c r="B92" s="205"/>
      <c r="C92" s="206"/>
      <c r="D92" s="207" t="s">
        <v>144</v>
      </c>
      <c r="E92" s="208" t="s">
        <v>21</v>
      </c>
      <c r="F92" s="209" t="s">
        <v>145</v>
      </c>
      <c r="G92" s="206"/>
      <c r="H92" s="210">
        <v>0.113</v>
      </c>
      <c r="I92" s="211"/>
      <c r="J92" s="206"/>
      <c r="K92" s="206"/>
      <c r="L92" s="212"/>
      <c r="M92" s="213"/>
      <c r="N92" s="214"/>
      <c r="O92" s="214"/>
      <c r="P92" s="214"/>
      <c r="Q92" s="214"/>
      <c r="R92" s="214"/>
      <c r="S92" s="214"/>
      <c r="T92" s="215"/>
      <c r="AT92" s="216" t="s">
        <v>144</v>
      </c>
      <c r="AU92" s="216" t="s">
        <v>80</v>
      </c>
      <c r="AV92" s="11" t="s">
        <v>80</v>
      </c>
      <c r="AW92" s="11" t="s">
        <v>34</v>
      </c>
      <c r="AX92" s="11" t="s">
        <v>76</v>
      </c>
      <c r="AY92" s="216" t="s">
        <v>131</v>
      </c>
    </row>
    <row r="93" spans="2:65" s="1" customFormat="1" ht="31.5" customHeight="1">
      <c r="B93" s="39"/>
      <c r="C93" s="190" t="s">
        <v>146</v>
      </c>
      <c r="D93" s="190" t="s">
        <v>135</v>
      </c>
      <c r="E93" s="191" t="s">
        <v>147</v>
      </c>
      <c r="F93" s="192" t="s">
        <v>148</v>
      </c>
      <c r="G93" s="193" t="s">
        <v>149</v>
      </c>
      <c r="H93" s="194">
        <v>2.3E-2</v>
      </c>
      <c r="I93" s="195"/>
      <c r="J93" s="196">
        <f>ROUND(I93*H93,2)</f>
        <v>0</v>
      </c>
      <c r="K93" s="192" t="s">
        <v>139</v>
      </c>
      <c r="L93" s="59"/>
      <c r="M93" s="197" t="s">
        <v>21</v>
      </c>
      <c r="N93" s="198" t="s">
        <v>42</v>
      </c>
      <c r="O93" s="40"/>
      <c r="P93" s="199">
        <f>O93*H93</f>
        <v>0</v>
      </c>
      <c r="Q93" s="199">
        <v>1.7090000000000001E-2</v>
      </c>
      <c r="R93" s="199">
        <f>Q93*H93</f>
        <v>3.9307000000000003E-4</v>
      </c>
      <c r="S93" s="199">
        <v>0</v>
      </c>
      <c r="T93" s="200">
        <f>S93*H93</f>
        <v>0</v>
      </c>
      <c r="AR93" s="22" t="s">
        <v>140</v>
      </c>
      <c r="AT93" s="22" t="s">
        <v>135</v>
      </c>
      <c r="AU93" s="22" t="s">
        <v>80</v>
      </c>
      <c r="AY93" s="22" t="s">
        <v>131</v>
      </c>
      <c r="BE93" s="201">
        <f>IF(N93="základní",J93,0)</f>
        <v>0</v>
      </c>
      <c r="BF93" s="201">
        <f>IF(N93="snížená",J93,0)</f>
        <v>0</v>
      </c>
      <c r="BG93" s="201">
        <f>IF(N93="zákl. přenesená",J93,0)</f>
        <v>0</v>
      </c>
      <c r="BH93" s="201">
        <f>IF(N93="sníž. přenesená",J93,0)</f>
        <v>0</v>
      </c>
      <c r="BI93" s="201">
        <f>IF(N93="nulová",J93,0)</f>
        <v>0</v>
      </c>
      <c r="BJ93" s="22" t="s">
        <v>76</v>
      </c>
      <c r="BK93" s="201">
        <f>ROUND(I93*H93,2)</f>
        <v>0</v>
      </c>
      <c r="BL93" s="22" t="s">
        <v>140</v>
      </c>
      <c r="BM93" s="22" t="s">
        <v>150</v>
      </c>
    </row>
    <row r="94" spans="2:65" s="1" customFormat="1" ht="54">
      <c r="B94" s="39"/>
      <c r="C94" s="61"/>
      <c r="D94" s="202" t="s">
        <v>142</v>
      </c>
      <c r="E94" s="61"/>
      <c r="F94" s="203" t="s">
        <v>151</v>
      </c>
      <c r="G94" s="61"/>
      <c r="H94" s="61"/>
      <c r="I94" s="160"/>
      <c r="J94" s="61"/>
      <c r="K94" s="61"/>
      <c r="L94" s="59"/>
      <c r="M94" s="204"/>
      <c r="N94" s="40"/>
      <c r="O94" s="40"/>
      <c r="P94" s="40"/>
      <c r="Q94" s="40"/>
      <c r="R94" s="40"/>
      <c r="S94" s="40"/>
      <c r="T94" s="76"/>
      <c r="AT94" s="22" t="s">
        <v>142</v>
      </c>
      <c r="AU94" s="22" t="s">
        <v>80</v>
      </c>
    </row>
    <row r="95" spans="2:65" s="11" customFormat="1" ht="13.5">
      <c r="B95" s="205"/>
      <c r="C95" s="206"/>
      <c r="D95" s="207" t="s">
        <v>144</v>
      </c>
      <c r="E95" s="208" t="s">
        <v>21</v>
      </c>
      <c r="F95" s="209" t="s">
        <v>152</v>
      </c>
      <c r="G95" s="206"/>
      <c r="H95" s="210">
        <v>2.3E-2</v>
      </c>
      <c r="I95" s="211"/>
      <c r="J95" s="206"/>
      <c r="K95" s="206"/>
      <c r="L95" s="212"/>
      <c r="M95" s="213"/>
      <c r="N95" s="214"/>
      <c r="O95" s="214"/>
      <c r="P95" s="214"/>
      <c r="Q95" s="214"/>
      <c r="R95" s="214"/>
      <c r="S95" s="214"/>
      <c r="T95" s="215"/>
      <c r="AT95" s="216" t="s">
        <v>144</v>
      </c>
      <c r="AU95" s="216" t="s">
        <v>80</v>
      </c>
      <c r="AV95" s="11" t="s">
        <v>80</v>
      </c>
      <c r="AW95" s="11" t="s">
        <v>34</v>
      </c>
      <c r="AX95" s="11" t="s">
        <v>76</v>
      </c>
      <c r="AY95" s="216" t="s">
        <v>131</v>
      </c>
    </row>
    <row r="96" spans="2:65" s="1" customFormat="1" ht="22.5" customHeight="1">
      <c r="B96" s="39"/>
      <c r="C96" s="217" t="s">
        <v>153</v>
      </c>
      <c r="D96" s="217" t="s">
        <v>154</v>
      </c>
      <c r="E96" s="218" t="s">
        <v>155</v>
      </c>
      <c r="F96" s="219" t="s">
        <v>156</v>
      </c>
      <c r="G96" s="220" t="s">
        <v>149</v>
      </c>
      <c r="H96" s="221">
        <v>2.4E-2</v>
      </c>
      <c r="I96" s="222"/>
      <c r="J96" s="223">
        <f>ROUND(I96*H96,2)</f>
        <v>0</v>
      </c>
      <c r="K96" s="219" t="s">
        <v>139</v>
      </c>
      <c r="L96" s="224"/>
      <c r="M96" s="225" t="s">
        <v>21</v>
      </c>
      <c r="N96" s="226" t="s">
        <v>42</v>
      </c>
      <c r="O96" s="40"/>
      <c r="P96" s="199">
        <f>O96*H96</f>
        <v>0</v>
      </c>
      <c r="Q96" s="199">
        <v>1</v>
      </c>
      <c r="R96" s="199">
        <f>Q96*H96</f>
        <v>2.4E-2</v>
      </c>
      <c r="S96" s="199">
        <v>0</v>
      </c>
      <c r="T96" s="200">
        <f>S96*H96</f>
        <v>0</v>
      </c>
      <c r="AR96" s="22" t="s">
        <v>157</v>
      </c>
      <c r="AT96" s="22" t="s">
        <v>154</v>
      </c>
      <c r="AU96" s="22" t="s">
        <v>80</v>
      </c>
      <c r="AY96" s="22" t="s">
        <v>131</v>
      </c>
      <c r="BE96" s="201">
        <f>IF(N96="základní",J96,0)</f>
        <v>0</v>
      </c>
      <c r="BF96" s="201">
        <f>IF(N96="snížená",J96,0)</f>
        <v>0</v>
      </c>
      <c r="BG96" s="201">
        <f>IF(N96="zákl. přenesená",J96,0)</f>
        <v>0</v>
      </c>
      <c r="BH96" s="201">
        <f>IF(N96="sníž. přenesená",J96,0)</f>
        <v>0</v>
      </c>
      <c r="BI96" s="201">
        <f>IF(N96="nulová",J96,0)</f>
        <v>0</v>
      </c>
      <c r="BJ96" s="22" t="s">
        <v>76</v>
      </c>
      <c r="BK96" s="201">
        <f>ROUND(I96*H96,2)</f>
        <v>0</v>
      </c>
      <c r="BL96" s="22" t="s">
        <v>140</v>
      </c>
      <c r="BM96" s="22" t="s">
        <v>158</v>
      </c>
    </row>
    <row r="97" spans="2:65" s="11" customFormat="1" ht="13.5">
      <c r="B97" s="205"/>
      <c r="C97" s="206"/>
      <c r="D97" s="207" t="s">
        <v>144</v>
      </c>
      <c r="E97" s="208" t="s">
        <v>21</v>
      </c>
      <c r="F97" s="209" t="s">
        <v>159</v>
      </c>
      <c r="G97" s="206"/>
      <c r="H97" s="210">
        <v>2.4E-2</v>
      </c>
      <c r="I97" s="211"/>
      <c r="J97" s="206"/>
      <c r="K97" s="206"/>
      <c r="L97" s="212"/>
      <c r="M97" s="213"/>
      <c r="N97" s="214"/>
      <c r="O97" s="214"/>
      <c r="P97" s="214"/>
      <c r="Q97" s="214"/>
      <c r="R97" s="214"/>
      <c r="S97" s="214"/>
      <c r="T97" s="215"/>
      <c r="AT97" s="216" t="s">
        <v>144</v>
      </c>
      <c r="AU97" s="216" t="s">
        <v>80</v>
      </c>
      <c r="AV97" s="11" t="s">
        <v>80</v>
      </c>
      <c r="AW97" s="11" t="s">
        <v>34</v>
      </c>
      <c r="AX97" s="11" t="s">
        <v>76</v>
      </c>
      <c r="AY97" s="216" t="s">
        <v>131</v>
      </c>
    </row>
    <row r="98" spans="2:65" s="1" customFormat="1" ht="31.5" customHeight="1">
      <c r="B98" s="39"/>
      <c r="C98" s="190" t="s">
        <v>160</v>
      </c>
      <c r="D98" s="190" t="s">
        <v>135</v>
      </c>
      <c r="E98" s="191" t="s">
        <v>161</v>
      </c>
      <c r="F98" s="192" t="s">
        <v>162</v>
      </c>
      <c r="G98" s="193" t="s">
        <v>163</v>
      </c>
      <c r="H98" s="194">
        <v>0.75</v>
      </c>
      <c r="I98" s="195"/>
      <c r="J98" s="196">
        <f>ROUND(I98*H98,2)</f>
        <v>0</v>
      </c>
      <c r="K98" s="192" t="s">
        <v>139</v>
      </c>
      <c r="L98" s="59"/>
      <c r="M98" s="197" t="s">
        <v>21</v>
      </c>
      <c r="N98" s="198" t="s">
        <v>42</v>
      </c>
      <c r="O98" s="40"/>
      <c r="P98" s="199">
        <f>O98*H98</f>
        <v>0</v>
      </c>
      <c r="Q98" s="199">
        <v>0.17818000000000001</v>
      </c>
      <c r="R98" s="199">
        <f>Q98*H98</f>
        <v>0.133635</v>
      </c>
      <c r="S98" s="199">
        <v>0</v>
      </c>
      <c r="T98" s="200">
        <f>S98*H98</f>
        <v>0</v>
      </c>
      <c r="AR98" s="22" t="s">
        <v>140</v>
      </c>
      <c r="AT98" s="22" t="s">
        <v>135</v>
      </c>
      <c r="AU98" s="22" t="s">
        <v>80</v>
      </c>
      <c r="AY98" s="22" t="s">
        <v>131</v>
      </c>
      <c r="BE98" s="201">
        <f>IF(N98="základní",J98,0)</f>
        <v>0</v>
      </c>
      <c r="BF98" s="201">
        <f>IF(N98="snížená",J98,0)</f>
        <v>0</v>
      </c>
      <c r="BG98" s="201">
        <f>IF(N98="zákl. přenesená",J98,0)</f>
        <v>0</v>
      </c>
      <c r="BH98" s="201">
        <f>IF(N98="sníž. přenesená",J98,0)</f>
        <v>0</v>
      </c>
      <c r="BI98" s="201">
        <f>IF(N98="nulová",J98,0)</f>
        <v>0</v>
      </c>
      <c r="BJ98" s="22" t="s">
        <v>76</v>
      </c>
      <c r="BK98" s="201">
        <f>ROUND(I98*H98,2)</f>
        <v>0</v>
      </c>
      <c r="BL98" s="22" t="s">
        <v>140</v>
      </c>
      <c r="BM98" s="22" t="s">
        <v>164</v>
      </c>
    </row>
    <row r="99" spans="2:65" s="11" customFormat="1" ht="13.5">
      <c r="B99" s="205"/>
      <c r="C99" s="206"/>
      <c r="D99" s="207" t="s">
        <v>144</v>
      </c>
      <c r="E99" s="208" t="s">
        <v>21</v>
      </c>
      <c r="F99" s="209" t="s">
        <v>165</v>
      </c>
      <c r="G99" s="206"/>
      <c r="H99" s="210">
        <v>0.75</v>
      </c>
      <c r="I99" s="211"/>
      <c r="J99" s="206"/>
      <c r="K99" s="206"/>
      <c r="L99" s="212"/>
      <c r="M99" s="213"/>
      <c r="N99" s="214"/>
      <c r="O99" s="214"/>
      <c r="P99" s="214"/>
      <c r="Q99" s="214"/>
      <c r="R99" s="214"/>
      <c r="S99" s="214"/>
      <c r="T99" s="215"/>
      <c r="AT99" s="216" t="s">
        <v>144</v>
      </c>
      <c r="AU99" s="216" t="s">
        <v>80</v>
      </c>
      <c r="AV99" s="11" t="s">
        <v>80</v>
      </c>
      <c r="AW99" s="11" t="s">
        <v>34</v>
      </c>
      <c r="AX99" s="11" t="s">
        <v>76</v>
      </c>
      <c r="AY99" s="216" t="s">
        <v>131</v>
      </c>
    </row>
    <row r="100" spans="2:65" s="1" customFormat="1" ht="31.5" customHeight="1">
      <c r="B100" s="39"/>
      <c r="C100" s="190" t="s">
        <v>166</v>
      </c>
      <c r="D100" s="190" t="s">
        <v>135</v>
      </c>
      <c r="E100" s="191" t="s">
        <v>167</v>
      </c>
      <c r="F100" s="192" t="s">
        <v>168</v>
      </c>
      <c r="G100" s="193" t="s">
        <v>163</v>
      </c>
      <c r="H100" s="194">
        <v>2.85</v>
      </c>
      <c r="I100" s="195"/>
      <c r="J100" s="196">
        <f>ROUND(I100*H100,2)</f>
        <v>0</v>
      </c>
      <c r="K100" s="192" t="s">
        <v>139</v>
      </c>
      <c r="L100" s="59"/>
      <c r="M100" s="197" t="s">
        <v>21</v>
      </c>
      <c r="N100" s="198" t="s">
        <v>42</v>
      </c>
      <c r="O100" s="40"/>
      <c r="P100" s="199">
        <f>O100*H100</f>
        <v>0</v>
      </c>
      <c r="Q100" s="199">
        <v>0.10842</v>
      </c>
      <c r="R100" s="199">
        <f>Q100*H100</f>
        <v>0.30899700000000002</v>
      </c>
      <c r="S100" s="199">
        <v>0</v>
      </c>
      <c r="T100" s="200">
        <f>S100*H100</f>
        <v>0</v>
      </c>
      <c r="AR100" s="22" t="s">
        <v>140</v>
      </c>
      <c r="AT100" s="22" t="s">
        <v>135</v>
      </c>
      <c r="AU100" s="22" t="s">
        <v>80</v>
      </c>
      <c r="AY100" s="22" t="s">
        <v>131</v>
      </c>
      <c r="BE100" s="201">
        <f>IF(N100="základní",J100,0)</f>
        <v>0</v>
      </c>
      <c r="BF100" s="201">
        <f>IF(N100="snížená",J100,0)</f>
        <v>0</v>
      </c>
      <c r="BG100" s="201">
        <f>IF(N100="zákl. přenesená",J100,0)</f>
        <v>0</v>
      </c>
      <c r="BH100" s="201">
        <f>IF(N100="sníž. přenesená",J100,0)</f>
        <v>0</v>
      </c>
      <c r="BI100" s="201">
        <f>IF(N100="nulová",J100,0)</f>
        <v>0</v>
      </c>
      <c r="BJ100" s="22" t="s">
        <v>76</v>
      </c>
      <c r="BK100" s="201">
        <f>ROUND(I100*H100,2)</f>
        <v>0</v>
      </c>
      <c r="BL100" s="22" t="s">
        <v>140</v>
      </c>
      <c r="BM100" s="22" t="s">
        <v>169</v>
      </c>
    </row>
    <row r="101" spans="2:65" s="11" customFormat="1" ht="13.5">
      <c r="B101" s="205"/>
      <c r="C101" s="206"/>
      <c r="D101" s="207" t="s">
        <v>144</v>
      </c>
      <c r="E101" s="208" t="s">
        <v>21</v>
      </c>
      <c r="F101" s="209" t="s">
        <v>170</v>
      </c>
      <c r="G101" s="206"/>
      <c r="H101" s="210">
        <v>2.85</v>
      </c>
      <c r="I101" s="211"/>
      <c r="J101" s="206"/>
      <c r="K101" s="206"/>
      <c r="L101" s="212"/>
      <c r="M101" s="213"/>
      <c r="N101" s="214"/>
      <c r="O101" s="214"/>
      <c r="P101" s="214"/>
      <c r="Q101" s="214"/>
      <c r="R101" s="214"/>
      <c r="S101" s="214"/>
      <c r="T101" s="215"/>
      <c r="AT101" s="216" t="s">
        <v>144</v>
      </c>
      <c r="AU101" s="216" t="s">
        <v>80</v>
      </c>
      <c r="AV101" s="11" t="s">
        <v>80</v>
      </c>
      <c r="AW101" s="11" t="s">
        <v>34</v>
      </c>
      <c r="AX101" s="11" t="s">
        <v>76</v>
      </c>
      <c r="AY101" s="216" t="s">
        <v>131</v>
      </c>
    </row>
    <row r="102" spans="2:65" s="1" customFormat="1" ht="31.5" customHeight="1">
      <c r="B102" s="39"/>
      <c r="C102" s="190" t="s">
        <v>171</v>
      </c>
      <c r="D102" s="190" t="s">
        <v>135</v>
      </c>
      <c r="E102" s="191" t="s">
        <v>172</v>
      </c>
      <c r="F102" s="192" t="s">
        <v>173</v>
      </c>
      <c r="G102" s="193" t="s">
        <v>163</v>
      </c>
      <c r="H102" s="194">
        <v>1.32</v>
      </c>
      <c r="I102" s="195"/>
      <c r="J102" s="196">
        <f>ROUND(I102*H102,2)</f>
        <v>0</v>
      </c>
      <c r="K102" s="192" t="s">
        <v>139</v>
      </c>
      <c r="L102" s="59"/>
      <c r="M102" s="197" t="s">
        <v>21</v>
      </c>
      <c r="N102" s="198" t="s">
        <v>42</v>
      </c>
      <c r="O102" s="40"/>
      <c r="P102" s="199">
        <f>O102*H102</f>
        <v>0</v>
      </c>
      <c r="Q102" s="199">
        <v>0.45432</v>
      </c>
      <c r="R102" s="199">
        <f>Q102*H102</f>
        <v>0.59970240000000008</v>
      </c>
      <c r="S102" s="199">
        <v>0</v>
      </c>
      <c r="T102" s="200">
        <f>S102*H102</f>
        <v>0</v>
      </c>
      <c r="AR102" s="22" t="s">
        <v>140</v>
      </c>
      <c r="AT102" s="22" t="s">
        <v>135</v>
      </c>
      <c r="AU102" s="22" t="s">
        <v>80</v>
      </c>
      <c r="AY102" s="22" t="s">
        <v>131</v>
      </c>
      <c r="BE102" s="201">
        <f>IF(N102="základní",J102,0)</f>
        <v>0</v>
      </c>
      <c r="BF102" s="201">
        <f>IF(N102="snížená",J102,0)</f>
        <v>0</v>
      </c>
      <c r="BG102" s="201">
        <f>IF(N102="zákl. přenesená",J102,0)</f>
        <v>0</v>
      </c>
      <c r="BH102" s="201">
        <f>IF(N102="sníž. přenesená",J102,0)</f>
        <v>0</v>
      </c>
      <c r="BI102" s="201">
        <f>IF(N102="nulová",J102,0)</f>
        <v>0</v>
      </c>
      <c r="BJ102" s="22" t="s">
        <v>76</v>
      </c>
      <c r="BK102" s="201">
        <f>ROUND(I102*H102,2)</f>
        <v>0</v>
      </c>
      <c r="BL102" s="22" t="s">
        <v>140</v>
      </c>
      <c r="BM102" s="22" t="s">
        <v>174</v>
      </c>
    </row>
    <row r="103" spans="2:65" s="1" customFormat="1" ht="67.5">
      <c r="B103" s="39"/>
      <c r="C103" s="61"/>
      <c r="D103" s="202" t="s">
        <v>142</v>
      </c>
      <c r="E103" s="61"/>
      <c r="F103" s="203" t="s">
        <v>175</v>
      </c>
      <c r="G103" s="61"/>
      <c r="H103" s="61"/>
      <c r="I103" s="160"/>
      <c r="J103" s="61"/>
      <c r="K103" s="61"/>
      <c r="L103" s="59"/>
      <c r="M103" s="204"/>
      <c r="N103" s="40"/>
      <c r="O103" s="40"/>
      <c r="P103" s="40"/>
      <c r="Q103" s="40"/>
      <c r="R103" s="40"/>
      <c r="S103" s="40"/>
      <c r="T103" s="76"/>
      <c r="AT103" s="22" t="s">
        <v>142</v>
      </c>
      <c r="AU103" s="22" t="s">
        <v>80</v>
      </c>
    </row>
    <row r="104" spans="2:65" s="11" customFormat="1" ht="13.5">
      <c r="B104" s="205"/>
      <c r="C104" s="206"/>
      <c r="D104" s="202" t="s">
        <v>144</v>
      </c>
      <c r="E104" s="227" t="s">
        <v>21</v>
      </c>
      <c r="F104" s="228" t="s">
        <v>176</v>
      </c>
      <c r="G104" s="206"/>
      <c r="H104" s="229">
        <v>1.32</v>
      </c>
      <c r="I104" s="211"/>
      <c r="J104" s="206"/>
      <c r="K104" s="206"/>
      <c r="L104" s="212"/>
      <c r="M104" s="213"/>
      <c r="N104" s="214"/>
      <c r="O104" s="214"/>
      <c r="P104" s="214"/>
      <c r="Q104" s="214"/>
      <c r="R104" s="214"/>
      <c r="S104" s="214"/>
      <c r="T104" s="215"/>
      <c r="AT104" s="216" t="s">
        <v>144</v>
      </c>
      <c r="AU104" s="216" t="s">
        <v>80</v>
      </c>
      <c r="AV104" s="11" t="s">
        <v>80</v>
      </c>
      <c r="AW104" s="11" t="s">
        <v>34</v>
      </c>
      <c r="AX104" s="11" t="s">
        <v>76</v>
      </c>
      <c r="AY104" s="216" t="s">
        <v>131</v>
      </c>
    </row>
    <row r="105" spans="2:65" s="10" customFormat="1" ht="29.85" customHeight="1">
      <c r="B105" s="173"/>
      <c r="C105" s="174"/>
      <c r="D105" s="187" t="s">
        <v>70</v>
      </c>
      <c r="E105" s="188" t="s">
        <v>177</v>
      </c>
      <c r="F105" s="188" t="s">
        <v>178</v>
      </c>
      <c r="G105" s="174"/>
      <c r="H105" s="174"/>
      <c r="I105" s="177"/>
      <c r="J105" s="189">
        <f>BK105</f>
        <v>0</v>
      </c>
      <c r="K105" s="174"/>
      <c r="L105" s="179"/>
      <c r="M105" s="180"/>
      <c r="N105" s="181"/>
      <c r="O105" s="181"/>
      <c r="P105" s="182">
        <f>SUM(P106:P133)</f>
        <v>0</v>
      </c>
      <c r="Q105" s="181"/>
      <c r="R105" s="182">
        <f>SUM(R106:R133)</f>
        <v>3.0422585799999999</v>
      </c>
      <c r="S105" s="181"/>
      <c r="T105" s="183">
        <f>SUM(T106:T133)</f>
        <v>0</v>
      </c>
      <c r="AR105" s="184" t="s">
        <v>76</v>
      </c>
      <c r="AT105" s="185" t="s">
        <v>70</v>
      </c>
      <c r="AU105" s="185" t="s">
        <v>76</v>
      </c>
      <c r="AY105" s="184" t="s">
        <v>131</v>
      </c>
      <c r="BK105" s="186">
        <f>SUM(BK106:BK133)</f>
        <v>0</v>
      </c>
    </row>
    <row r="106" spans="2:65" s="1" customFormat="1" ht="22.5" customHeight="1">
      <c r="B106" s="39"/>
      <c r="C106" s="190" t="s">
        <v>179</v>
      </c>
      <c r="D106" s="190" t="s">
        <v>135</v>
      </c>
      <c r="E106" s="191" t="s">
        <v>180</v>
      </c>
      <c r="F106" s="192" t="s">
        <v>181</v>
      </c>
      <c r="G106" s="193" t="s">
        <v>182</v>
      </c>
      <c r="H106" s="194">
        <v>1</v>
      </c>
      <c r="I106" s="195"/>
      <c r="J106" s="196">
        <f>ROUND(I106*H106,2)</f>
        <v>0</v>
      </c>
      <c r="K106" s="192" t="s">
        <v>21</v>
      </c>
      <c r="L106" s="59"/>
      <c r="M106" s="197" t="s">
        <v>21</v>
      </c>
      <c r="N106" s="198" t="s">
        <v>42</v>
      </c>
      <c r="O106" s="40"/>
      <c r="P106" s="199">
        <f>O106*H106</f>
        <v>0</v>
      </c>
      <c r="Q106" s="199">
        <v>0</v>
      </c>
      <c r="R106" s="199">
        <f>Q106*H106</f>
        <v>0</v>
      </c>
      <c r="S106" s="199">
        <v>0</v>
      </c>
      <c r="T106" s="200">
        <f>S106*H106</f>
        <v>0</v>
      </c>
      <c r="AR106" s="22" t="s">
        <v>140</v>
      </c>
      <c r="AT106" s="22" t="s">
        <v>135</v>
      </c>
      <c r="AU106" s="22" t="s">
        <v>80</v>
      </c>
      <c r="AY106" s="22" t="s">
        <v>131</v>
      </c>
      <c r="BE106" s="201">
        <f>IF(N106="základní",J106,0)</f>
        <v>0</v>
      </c>
      <c r="BF106" s="201">
        <f>IF(N106="snížená",J106,0)</f>
        <v>0</v>
      </c>
      <c r="BG106" s="201">
        <f>IF(N106="zákl. přenesená",J106,0)</f>
        <v>0</v>
      </c>
      <c r="BH106" s="201">
        <f>IF(N106="sníž. přenesená",J106,0)</f>
        <v>0</v>
      </c>
      <c r="BI106" s="201">
        <f>IF(N106="nulová",J106,0)</f>
        <v>0</v>
      </c>
      <c r="BJ106" s="22" t="s">
        <v>76</v>
      </c>
      <c r="BK106" s="201">
        <f>ROUND(I106*H106,2)</f>
        <v>0</v>
      </c>
      <c r="BL106" s="22" t="s">
        <v>140</v>
      </c>
      <c r="BM106" s="22" t="s">
        <v>183</v>
      </c>
    </row>
    <row r="107" spans="2:65" s="1" customFormat="1" ht="31.5" customHeight="1">
      <c r="B107" s="39"/>
      <c r="C107" s="190" t="s">
        <v>184</v>
      </c>
      <c r="D107" s="190" t="s">
        <v>135</v>
      </c>
      <c r="E107" s="191" t="s">
        <v>185</v>
      </c>
      <c r="F107" s="192" t="s">
        <v>186</v>
      </c>
      <c r="G107" s="193" t="s">
        <v>163</v>
      </c>
      <c r="H107" s="194">
        <v>80.128</v>
      </c>
      <c r="I107" s="195"/>
      <c r="J107" s="196">
        <f>ROUND(I107*H107,2)</f>
        <v>0</v>
      </c>
      <c r="K107" s="192" t="s">
        <v>139</v>
      </c>
      <c r="L107" s="59"/>
      <c r="M107" s="197" t="s">
        <v>21</v>
      </c>
      <c r="N107" s="198" t="s">
        <v>42</v>
      </c>
      <c r="O107" s="40"/>
      <c r="P107" s="199">
        <f>O107*H107</f>
        <v>0</v>
      </c>
      <c r="Q107" s="199">
        <v>7.3499999999999998E-3</v>
      </c>
      <c r="R107" s="199">
        <f>Q107*H107</f>
        <v>0.58894079999999993</v>
      </c>
      <c r="S107" s="199">
        <v>0</v>
      </c>
      <c r="T107" s="200">
        <f>S107*H107</f>
        <v>0</v>
      </c>
      <c r="AR107" s="22" t="s">
        <v>140</v>
      </c>
      <c r="AT107" s="22" t="s">
        <v>135</v>
      </c>
      <c r="AU107" s="22" t="s">
        <v>80</v>
      </c>
      <c r="AY107" s="22" t="s">
        <v>131</v>
      </c>
      <c r="BE107" s="201">
        <f>IF(N107="základní",J107,0)</f>
        <v>0</v>
      </c>
      <c r="BF107" s="201">
        <f>IF(N107="snížená",J107,0)</f>
        <v>0</v>
      </c>
      <c r="BG107" s="201">
        <f>IF(N107="zákl. přenesená",J107,0)</f>
        <v>0</v>
      </c>
      <c r="BH107" s="201">
        <f>IF(N107="sníž. přenesená",J107,0)</f>
        <v>0</v>
      </c>
      <c r="BI107" s="201">
        <f>IF(N107="nulová",J107,0)</f>
        <v>0</v>
      </c>
      <c r="BJ107" s="22" t="s">
        <v>76</v>
      </c>
      <c r="BK107" s="201">
        <f>ROUND(I107*H107,2)</f>
        <v>0</v>
      </c>
      <c r="BL107" s="22" t="s">
        <v>140</v>
      </c>
      <c r="BM107" s="22" t="s">
        <v>187</v>
      </c>
    </row>
    <row r="108" spans="2:65" s="11" customFormat="1" ht="13.5">
      <c r="B108" s="205"/>
      <c r="C108" s="206"/>
      <c r="D108" s="207" t="s">
        <v>144</v>
      </c>
      <c r="E108" s="208" t="s">
        <v>21</v>
      </c>
      <c r="F108" s="209" t="s">
        <v>188</v>
      </c>
      <c r="G108" s="206"/>
      <c r="H108" s="210">
        <v>80.128</v>
      </c>
      <c r="I108" s="211"/>
      <c r="J108" s="206"/>
      <c r="K108" s="206"/>
      <c r="L108" s="212"/>
      <c r="M108" s="213"/>
      <c r="N108" s="214"/>
      <c r="O108" s="214"/>
      <c r="P108" s="214"/>
      <c r="Q108" s="214"/>
      <c r="R108" s="214"/>
      <c r="S108" s="214"/>
      <c r="T108" s="215"/>
      <c r="AT108" s="216" t="s">
        <v>144</v>
      </c>
      <c r="AU108" s="216" t="s">
        <v>80</v>
      </c>
      <c r="AV108" s="11" t="s">
        <v>80</v>
      </c>
      <c r="AW108" s="11" t="s">
        <v>34</v>
      </c>
      <c r="AX108" s="11" t="s">
        <v>76</v>
      </c>
      <c r="AY108" s="216" t="s">
        <v>131</v>
      </c>
    </row>
    <row r="109" spans="2:65" s="1" customFormat="1" ht="31.5" customHeight="1">
      <c r="B109" s="39"/>
      <c r="C109" s="190" t="s">
        <v>189</v>
      </c>
      <c r="D109" s="190" t="s">
        <v>135</v>
      </c>
      <c r="E109" s="191" t="s">
        <v>190</v>
      </c>
      <c r="F109" s="192" t="s">
        <v>191</v>
      </c>
      <c r="G109" s="193" t="s">
        <v>163</v>
      </c>
      <c r="H109" s="194">
        <v>2.85</v>
      </c>
      <c r="I109" s="195"/>
      <c r="J109" s="196">
        <f>ROUND(I109*H109,2)</f>
        <v>0</v>
      </c>
      <c r="K109" s="192" t="s">
        <v>139</v>
      </c>
      <c r="L109" s="59"/>
      <c r="M109" s="197" t="s">
        <v>21</v>
      </c>
      <c r="N109" s="198" t="s">
        <v>42</v>
      </c>
      <c r="O109" s="40"/>
      <c r="P109" s="199">
        <f>O109*H109</f>
        <v>0</v>
      </c>
      <c r="Q109" s="199">
        <v>4.8900000000000002E-3</v>
      </c>
      <c r="R109" s="199">
        <f>Q109*H109</f>
        <v>1.3936500000000001E-2</v>
      </c>
      <c r="S109" s="199">
        <v>0</v>
      </c>
      <c r="T109" s="200">
        <f>S109*H109</f>
        <v>0</v>
      </c>
      <c r="AR109" s="22" t="s">
        <v>140</v>
      </c>
      <c r="AT109" s="22" t="s">
        <v>135</v>
      </c>
      <c r="AU109" s="22" t="s">
        <v>80</v>
      </c>
      <c r="AY109" s="22" t="s">
        <v>131</v>
      </c>
      <c r="BE109" s="201">
        <f>IF(N109="základní",J109,0)</f>
        <v>0</v>
      </c>
      <c r="BF109" s="201">
        <f>IF(N109="snížená",J109,0)</f>
        <v>0</v>
      </c>
      <c r="BG109" s="201">
        <f>IF(N109="zákl. přenesená",J109,0)</f>
        <v>0</v>
      </c>
      <c r="BH109" s="201">
        <f>IF(N109="sníž. přenesená",J109,0)</f>
        <v>0</v>
      </c>
      <c r="BI109" s="201">
        <f>IF(N109="nulová",J109,0)</f>
        <v>0</v>
      </c>
      <c r="BJ109" s="22" t="s">
        <v>76</v>
      </c>
      <c r="BK109" s="201">
        <f>ROUND(I109*H109,2)</f>
        <v>0</v>
      </c>
      <c r="BL109" s="22" t="s">
        <v>140</v>
      </c>
      <c r="BM109" s="22" t="s">
        <v>192</v>
      </c>
    </row>
    <row r="110" spans="2:65" s="1" customFormat="1" ht="27">
      <c r="B110" s="39"/>
      <c r="C110" s="61"/>
      <c r="D110" s="202" t="s">
        <v>142</v>
      </c>
      <c r="E110" s="61"/>
      <c r="F110" s="203" t="s">
        <v>193</v>
      </c>
      <c r="G110" s="61"/>
      <c r="H110" s="61"/>
      <c r="I110" s="160"/>
      <c r="J110" s="61"/>
      <c r="K110" s="61"/>
      <c r="L110" s="59"/>
      <c r="M110" s="204"/>
      <c r="N110" s="40"/>
      <c r="O110" s="40"/>
      <c r="P110" s="40"/>
      <c r="Q110" s="40"/>
      <c r="R110" s="40"/>
      <c r="S110" s="40"/>
      <c r="T110" s="76"/>
      <c r="AT110" s="22" t="s">
        <v>142</v>
      </c>
      <c r="AU110" s="22" t="s">
        <v>80</v>
      </c>
    </row>
    <row r="111" spans="2:65" s="11" customFormat="1" ht="13.5">
      <c r="B111" s="205"/>
      <c r="C111" s="206"/>
      <c r="D111" s="207" t="s">
        <v>144</v>
      </c>
      <c r="E111" s="208" t="s">
        <v>21</v>
      </c>
      <c r="F111" s="209" t="s">
        <v>170</v>
      </c>
      <c r="G111" s="206"/>
      <c r="H111" s="210">
        <v>2.85</v>
      </c>
      <c r="I111" s="211"/>
      <c r="J111" s="206"/>
      <c r="K111" s="206"/>
      <c r="L111" s="212"/>
      <c r="M111" s="213"/>
      <c r="N111" s="214"/>
      <c r="O111" s="214"/>
      <c r="P111" s="214"/>
      <c r="Q111" s="214"/>
      <c r="R111" s="214"/>
      <c r="S111" s="214"/>
      <c r="T111" s="215"/>
      <c r="AT111" s="216" t="s">
        <v>144</v>
      </c>
      <c r="AU111" s="216" t="s">
        <v>80</v>
      </c>
      <c r="AV111" s="11" t="s">
        <v>80</v>
      </c>
      <c r="AW111" s="11" t="s">
        <v>34</v>
      </c>
      <c r="AX111" s="11" t="s">
        <v>76</v>
      </c>
      <c r="AY111" s="216" t="s">
        <v>131</v>
      </c>
    </row>
    <row r="112" spans="2:65" s="1" customFormat="1" ht="22.5" customHeight="1">
      <c r="B112" s="39"/>
      <c r="C112" s="190" t="s">
        <v>194</v>
      </c>
      <c r="D112" s="190" t="s">
        <v>135</v>
      </c>
      <c r="E112" s="191" t="s">
        <v>195</v>
      </c>
      <c r="F112" s="192" t="s">
        <v>196</v>
      </c>
      <c r="G112" s="193" t="s">
        <v>163</v>
      </c>
      <c r="H112" s="194">
        <v>0.4</v>
      </c>
      <c r="I112" s="195"/>
      <c r="J112" s="196">
        <f>ROUND(I112*H112,2)</f>
        <v>0</v>
      </c>
      <c r="K112" s="192" t="s">
        <v>139</v>
      </c>
      <c r="L112" s="59"/>
      <c r="M112" s="197" t="s">
        <v>21</v>
      </c>
      <c r="N112" s="198" t="s">
        <v>42</v>
      </c>
      <c r="O112" s="40"/>
      <c r="P112" s="199">
        <f>O112*H112</f>
        <v>0</v>
      </c>
      <c r="Q112" s="199">
        <v>3.8899999999999997E-2</v>
      </c>
      <c r="R112" s="199">
        <f>Q112*H112</f>
        <v>1.5559999999999999E-2</v>
      </c>
      <c r="S112" s="199">
        <v>0</v>
      </c>
      <c r="T112" s="200">
        <f>S112*H112</f>
        <v>0</v>
      </c>
      <c r="AR112" s="22" t="s">
        <v>140</v>
      </c>
      <c r="AT112" s="22" t="s">
        <v>135</v>
      </c>
      <c r="AU112" s="22" t="s">
        <v>80</v>
      </c>
      <c r="AY112" s="22" t="s">
        <v>131</v>
      </c>
      <c r="BE112" s="201">
        <f>IF(N112="základní",J112,0)</f>
        <v>0</v>
      </c>
      <c r="BF112" s="201">
        <f>IF(N112="snížená",J112,0)</f>
        <v>0</v>
      </c>
      <c r="BG112" s="201">
        <f>IF(N112="zákl. přenesená",J112,0)</f>
        <v>0</v>
      </c>
      <c r="BH112" s="201">
        <f>IF(N112="sníž. přenesená",J112,0)</f>
        <v>0</v>
      </c>
      <c r="BI112" s="201">
        <f>IF(N112="nulová",J112,0)</f>
        <v>0</v>
      </c>
      <c r="BJ112" s="22" t="s">
        <v>76</v>
      </c>
      <c r="BK112" s="201">
        <f>ROUND(I112*H112,2)</f>
        <v>0</v>
      </c>
      <c r="BL112" s="22" t="s">
        <v>140</v>
      </c>
      <c r="BM112" s="22" t="s">
        <v>197</v>
      </c>
    </row>
    <row r="113" spans="2:65" s="1" customFormat="1" ht="40.5">
      <c r="B113" s="39"/>
      <c r="C113" s="61"/>
      <c r="D113" s="202" t="s">
        <v>142</v>
      </c>
      <c r="E113" s="61"/>
      <c r="F113" s="203" t="s">
        <v>198</v>
      </c>
      <c r="G113" s="61"/>
      <c r="H113" s="61"/>
      <c r="I113" s="160"/>
      <c r="J113" s="61"/>
      <c r="K113" s="61"/>
      <c r="L113" s="59"/>
      <c r="M113" s="204"/>
      <c r="N113" s="40"/>
      <c r="O113" s="40"/>
      <c r="P113" s="40"/>
      <c r="Q113" s="40"/>
      <c r="R113" s="40"/>
      <c r="S113" s="40"/>
      <c r="T113" s="76"/>
      <c r="AT113" s="22" t="s">
        <v>142</v>
      </c>
      <c r="AU113" s="22" t="s">
        <v>80</v>
      </c>
    </row>
    <row r="114" spans="2:65" s="11" customFormat="1" ht="13.5">
      <c r="B114" s="205"/>
      <c r="C114" s="206"/>
      <c r="D114" s="207" t="s">
        <v>144</v>
      </c>
      <c r="E114" s="208" t="s">
        <v>21</v>
      </c>
      <c r="F114" s="209" t="s">
        <v>199</v>
      </c>
      <c r="G114" s="206"/>
      <c r="H114" s="210">
        <v>0.4</v>
      </c>
      <c r="I114" s="211"/>
      <c r="J114" s="206"/>
      <c r="K114" s="206"/>
      <c r="L114" s="212"/>
      <c r="M114" s="213"/>
      <c r="N114" s="214"/>
      <c r="O114" s="214"/>
      <c r="P114" s="214"/>
      <c r="Q114" s="214"/>
      <c r="R114" s="214"/>
      <c r="S114" s="214"/>
      <c r="T114" s="215"/>
      <c r="AT114" s="216" t="s">
        <v>144</v>
      </c>
      <c r="AU114" s="216" t="s">
        <v>80</v>
      </c>
      <c r="AV114" s="11" t="s">
        <v>80</v>
      </c>
      <c r="AW114" s="11" t="s">
        <v>34</v>
      </c>
      <c r="AX114" s="11" t="s">
        <v>76</v>
      </c>
      <c r="AY114" s="216" t="s">
        <v>131</v>
      </c>
    </row>
    <row r="115" spans="2:65" s="1" customFormat="1" ht="22.5" customHeight="1">
      <c r="B115" s="39"/>
      <c r="C115" s="190" t="s">
        <v>200</v>
      </c>
      <c r="D115" s="190" t="s">
        <v>135</v>
      </c>
      <c r="E115" s="191" t="s">
        <v>201</v>
      </c>
      <c r="F115" s="192" t="s">
        <v>202</v>
      </c>
      <c r="G115" s="193" t="s">
        <v>163</v>
      </c>
      <c r="H115" s="194">
        <v>1.516</v>
      </c>
      <c r="I115" s="195"/>
      <c r="J115" s="196">
        <f>ROUND(I115*H115,2)</f>
        <v>0</v>
      </c>
      <c r="K115" s="192" t="s">
        <v>139</v>
      </c>
      <c r="L115" s="59"/>
      <c r="M115" s="197" t="s">
        <v>21</v>
      </c>
      <c r="N115" s="198" t="s">
        <v>42</v>
      </c>
      <c r="O115" s="40"/>
      <c r="P115" s="199">
        <f>O115*H115</f>
        <v>0</v>
      </c>
      <c r="Q115" s="199">
        <v>4.2599999999999999E-2</v>
      </c>
      <c r="R115" s="199">
        <f>Q115*H115</f>
        <v>6.4581600000000003E-2</v>
      </c>
      <c r="S115" s="199">
        <v>0</v>
      </c>
      <c r="T115" s="200">
        <f>S115*H115</f>
        <v>0</v>
      </c>
      <c r="AR115" s="22" t="s">
        <v>140</v>
      </c>
      <c r="AT115" s="22" t="s">
        <v>135</v>
      </c>
      <c r="AU115" s="22" t="s">
        <v>80</v>
      </c>
      <c r="AY115" s="22" t="s">
        <v>131</v>
      </c>
      <c r="BE115" s="201">
        <f>IF(N115="základní",J115,0)</f>
        <v>0</v>
      </c>
      <c r="BF115" s="201">
        <f>IF(N115="snížená",J115,0)</f>
        <v>0</v>
      </c>
      <c r="BG115" s="201">
        <f>IF(N115="zákl. přenesená",J115,0)</f>
        <v>0</v>
      </c>
      <c r="BH115" s="201">
        <f>IF(N115="sníž. přenesená",J115,0)</f>
        <v>0</v>
      </c>
      <c r="BI115" s="201">
        <f>IF(N115="nulová",J115,0)</f>
        <v>0</v>
      </c>
      <c r="BJ115" s="22" t="s">
        <v>76</v>
      </c>
      <c r="BK115" s="201">
        <f>ROUND(I115*H115,2)</f>
        <v>0</v>
      </c>
      <c r="BL115" s="22" t="s">
        <v>140</v>
      </c>
      <c r="BM115" s="22" t="s">
        <v>203</v>
      </c>
    </row>
    <row r="116" spans="2:65" s="1" customFormat="1" ht="40.5">
      <c r="B116" s="39"/>
      <c r="C116" s="61"/>
      <c r="D116" s="202" t="s">
        <v>142</v>
      </c>
      <c r="E116" s="61"/>
      <c r="F116" s="203" t="s">
        <v>198</v>
      </c>
      <c r="G116" s="61"/>
      <c r="H116" s="61"/>
      <c r="I116" s="160"/>
      <c r="J116" s="61"/>
      <c r="K116" s="61"/>
      <c r="L116" s="59"/>
      <c r="M116" s="204"/>
      <c r="N116" s="40"/>
      <c r="O116" s="40"/>
      <c r="P116" s="40"/>
      <c r="Q116" s="40"/>
      <c r="R116" s="40"/>
      <c r="S116" s="40"/>
      <c r="T116" s="76"/>
      <c r="AT116" s="22" t="s">
        <v>142</v>
      </c>
      <c r="AU116" s="22" t="s">
        <v>80</v>
      </c>
    </row>
    <row r="117" spans="2:65" s="11" customFormat="1" ht="13.5">
      <c r="B117" s="205"/>
      <c r="C117" s="206"/>
      <c r="D117" s="207" t="s">
        <v>144</v>
      </c>
      <c r="E117" s="208" t="s">
        <v>21</v>
      </c>
      <c r="F117" s="209" t="s">
        <v>204</v>
      </c>
      <c r="G117" s="206"/>
      <c r="H117" s="210">
        <v>1.516</v>
      </c>
      <c r="I117" s="211"/>
      <c r="J117" s="206"/>
      <c r="K117" s="206"/>
      <c r="L117" s="212"/>
      <c r="M117" s="213"/>
      <c r="N117" s="214"/>
      <c r="O117" s="214"/>
      <c r="P117" s="214"/>
      <c r="Q117" s="214"/>
      <c r="R117" s="214"/>
      <c r="S117" s="214"/>
      <c r="T117" s="215"/>
      <c r="AT117" s="216" t="s">
        <v>144</v>
      </c>
      <c r="AU117" s="216" t="s">
        <v>80</v>
      </c>
      <c r="AV117" s="11" t="s">
        <v>80</v>
      </c>
      <c r="AW117" s="11" t="s">
        <v>34</v>
      </c>
      <c r="AX117" s="11" t="s">
        <v>76</v>
      </c>
      <c r="AY117" s="216" t="s">
        <v>131</v>
      </c>
    </row>
    <row r="118" spans="2:65" s="1" customFormat="1" ht="31.5" customHeight="1">
      <c r="B118" s="39"/>
      <c r="C118" s="190" t="s">
        <v>205</v>
      </c>
      <c r="D118" s="190" t="s">
        <v>135</v>
      </c>
      <c r="E118" s="191" t="s">
        <v>206</v>
      </c>
      <c r="F118" s="192" t="s">
        <v>207</v>
      </c>
      <c r="G118" s="193" t="s">
        <v>163</v>
      </c>
      <c r="H118" s="194">
        <v>27.84</v>
      </c>
      <c r="I118" s="195"/>
      <c r="J118" s="196">
        <f>ROUND(I118*H118,2)</f>
        <v>0</v>
      </c>
      <c r="K118" s="192" t="s">
        <v>139</v>
      </c>
      <c r="L118" s="59"/>
      <c r="M118" s="197" t="s">
        <v>21</v>
      </c>
      <c r="N118" s="198" t="s">
        <v>42</v>
      </c>
      <c r="O118" s="40"/>
      <c r="P118" s="199">
        <f>O118*H118</f>
        <v>0</v>
      </c>
      <c r="Q118" s="199">
        <v>2.3099999999999999E-2</v>
      </c>
      <c r="R118" s="199">
        <f>Q118*H118</f>
        <v>0.64310400000000001</v>
      </c>
      <c r="S118" s="199">
        <v>0</v>
      </c>
      <c r="T118" s="200">
        <f>S118*H118</f>
        <v>0</v>
      </c>
      <c r="AR118" s="22" t="s">
        <v>140</v>
      </c>
      <c r="AT118" s="22" t="s">
        <v>135</v>
      </c>
      <c r="AU118" s="22" t="s">
        <v>80</v>
      </c>
      <c r="AY118" s="22" t="s">
        <v>131</v>
      </c>
      <c r="BE118" s="201">
        <f>IF(N118="základní",J118,0)</f>
        <v>0</v>
      </c>
      <c r="BF118" s="201">
        <f>IF(N118="snížená",J118,0)</f>
        <v>0</v>
      </c>
      <c r="BG118" s="201">
        <f>IF(N118="zákl. přenesená",J118,0)</f>
        <v>0</v>
      </c>
      <c r="BH118" s="201">
        <f>IF(N118="sníž. přenesená",J118,0)</f>
        <v>0</v>
      </c>
      <c r="BI118" s="201">
        <f>IF(N118="nulová",J118,0)</f>
        <v>0</v>
      </c>
      <c r="BJ118" s="22" t="s">
        <v>76</v>
      </c>
      <c r="BK118" s="201">
        <f>ROUND(I118*H118,2)</f>
        <v>0</v>
      </c>
      <c r="BL118" s="22" t="s">
        <v>140</v>
      </c>
      <c r="BM118" s="22" t="s">
        <v>208</v>
      </c>
    </row>
    <row r="119" spans="2:65" s="1" customFormat="1" ht="54">
      <c r="B119" s="39"/>
      <c r="C119" s="61"/>
      <c r="D119" s="202" t="s">
        <v>142</v>
      </c>
      <c r="E119" s="61"/>
      <c r="F119" s="203" t="s">
        <v>209</v>
      </c>
      <c r="G119" s="61"/>
      <c r="H119" s="61"/>
      <c r="I119" s="160"/>
      <c r="J119" s="61"/>
      <c r="K119" s="61"/>
      <c r="L119" s="59"/>
      <c r="M119" s="204"/>
      <c r="N119" s="40"/>
      <c r="O119" s="40"/>
      <c r="P119" s="40"/>
      <c r="Q119" s="40"/>
      <c r="R119" s="40"/>
      <c r="S119" s="40"/>
      <c r="T119" s="76"/>
      <c r="AT119" s="22" t="s">
        <v>142</v>
      </c>
      <c r="AU119" s="22" t="s">
        <v>80</v>
      </c>
    </row>
    <row r="120" spans="2:65" s="11" customFormat="1" ht="13.5">
      <c r="B120" s="205"/>
      <c r="C120" s="206"/>
      <c r="D120" s="202" t="s">
        <v>144</v>
      </c>
      <c r="E120" s="227" t="s">
        <v>21</v>
      </c>
      <c r="F120" s="228" t="s">
        <v>210</v>
      </c>
      <c r="G120" s="206"/>
      <c r="H120" s="229">
        <v>8.7330000000000005</v>
      </c>
      <c r="I120" s="211"/>
      <c r="J120" s="206"/>
      <c r="K120" s="206"/>
      <c r="L120" s="212"/>
      <c r="M120" s="213"/>
      <c r="N120" s="214"/>
      <c r="O120" s="214"/>
      <c r="P120" s="214"/>
      <c r="Q120" s="214"/>
      <c r="R120" s="214"/>
      <c r="S120" s="214"/>
      <c r="T120" s="215"/>
      <c r="AT120" s="216" t="s">
        <v>144</v>
      </c>
      <c r="AU120" s="216" t="s">
        <v>80</v>
      </c>
      <c r="AV120" s="11" t="s">
        <v>80</v>
      </c>
      <c r="AW120" s="11" t="s">
        <v>34</v>
      </c>
      <c r="AX120" s="11" t="s">
        <v>71</v>
      </c>
      <c r="AY120" s="216" t="s">
        <v>131</v>
      </c>
    </row>
    <row r="121" spans="2:65" s="11" customFormat="1" ht="13.5">
      <c r="B121" s="205"/>
      <c r="C121" s="206"/>
      <c r="D121" s="202" t="s">
        <v>144</v>
      </c>
      <c r="E121" s="227" t="s">
        <v>21</v>
      </c>
      <c r="F121" s="228" t="s">
        <v>211</v>
      </c>
      <c r="G121" s="206"/>
      <c r="H121" s="229">
        <v>8.3460000000000001</v>
      </c>
      <c r="I121" s="211"/>
      <c r="J121" s="206"/>
      <c r="K121" s="206"/>
      <c r="L121" s="212"/>
      <c r="M121" s="213"/>
      <c r="N121" s="214"/>
      <c r="O121" s="214"/>
      <c r="P121" s="214"/>
      <c r="Q121" s="214"/>
      <c r="R121" s="214"/>
      <c r="S121" s="214"/>
      <c r="T121" s="215"/>
      <c r="AT121" s="216" t="s">
        <v>144</v>
      </c>
      <c r="AU121" s="216" t="s">
        <v>80</v>
      </c>
      <c r="AV121" s="11" t="s">
        <v>80</v>
      </c>
      <c r="AW121" s="11" t="s">
        <v>34</v>
      </c>
      <c r="AX121" s="11" t="s">
        <v>71</v>
      </c>
      <c r="AY121" s="216" t="s">
        <v>131</v>
      </c>
    </row>
    <row r="122" spans="2:65" s="11" customFormat="1" ht="13.5">
      <c r="B122" s="205"/>
      <c r="C122" s="206"/>
      <c r="D122" s="202" t="s">
        <v>144</v>
      </c>
      <c r="E122" s="227" t="s">
        <v>21</v>
      </c>
      <c r="F122" s="228" t="s">
        <v>212</v>
      </c>
      <c r="G122" s="206"/>
      <c r="H122" s="229">
        <v>10.760999999999999</v>
      </c>
      <c r="I122" s="211"/>
      <c r="J122" s="206"/>
      <c r="K122" s="206"/>
      <c r="L122" s="212"/>
      <c r="M122" s="213"/>
      <c r="N122" s="214"/>
      <c r="O122" s="214"/>
      <c r="P122" s="214"/>
      <c r="Q122" s="214"/>
      <c r="R122" s="214"/>
      <c r="S122" s="214"/>
      <c r="T122" s="215"/>
      <c r="AT122" s="216" t="s">
        <v>144</v>
      </c>
      <c r="AU122" s="216" t="s">
        <v>80</v>
      </c>
      <c r="AV122" s="11" t="s">
        <v>80</v>
      </c>
      <c r="AW122" s="11" t="s">
        <v>34</v>
      </c>
      <c r="AX122" s="11" t="s">
        <v>71</v>
      </c>
      <c r="AY122" s="216" t="s">
        <v>131</v>
      </c>
    </row>
    <row r="123" spans="2:65" s="12" customFormat="1" ht="13.5">
      <c r="B123" s="230"/>
      <c r="C123" s="231"/>
      <c r="D123" s="207" t="s">
        <v>144</v>
      </c>
      <c r="E123" s="232" t="s">
        <v>21</v>
      </c>
      <c r="F123" s="233" t="s">
        <v>213</v>
      </c>
      <c r="G123" s="231"/>
      <c r="H123" s="234">
        <v>27.84</v>
      </c>
      <c r="I123" s="235"/>
      <c r="J123" s="231"/>
      <c r="K123" s="231"/>
      <c r="L123" s="236"/>
      <c r="M123" s="237"/>
      <c r="N123" s="238"/>
      <c r="O123" s="238"/>
      <c r="P123" s="238"/>
      <c r="Q123" s="238"/>
      <c r="R123" s="238"/>
      <c r="S123" s="238"/>
      <c r="T123" s="239"/>
      <c r="AT123" s="240" t="s">
        <v>144</v>
      </c>
      <c r="AU123" s="240" t="s">
        <v>80</v>
      </c>
      <c r="AV123" s="12" t="s">
        <v>140</v>
      </c>
      <c r="AW123" s="12" t="s">
        <v>34</v>
      </c>
      <c r="AX123" s="12" t="s">
        <v>76</v>
      </c>
      <c r="AY123" s="240" t="s">
        <v>131</v>
      </c>
    </row>
    <row r="124" spans="2:65" s="1" customFormat="1" ht="31.5" customHeight="1">
      <c r="B124" s="39"/>
      <c r="C124" s="190" t="s">
        <v>214</v>
      </c>
      <c r="D124" s="190" t="s">
        <v>135</v>
      </c>
      <c r="E124" s="191" t="s">
        <v>215</v>
      </c>
      <c r="F124" s="192" t="s">
        <v>216</v>
      </c>
      <c r="G124" s="193" t="s">
        <v>163</v>
      </c>
      <c r="H124" s="194">
        <v>52.287999999999997</v>
      </c>
      <c r="I124" s="195"/>
      <c r="J124" s="196">
        <f>ROUND(I124*H124,2)</f>
        <v>0</v>
      </c>
      <c r="K124" s="192" t="s">
        <v>139</v>
      </c>
      <c r="L124" s="59"/>
      <c r="M124" s="197" t="s">
        <v>21</v>
      </c>
      <c r="N124" s="198" t="s">
        <v>42</v>
      </c>
      <c r="O124" s="40"/>
      <c r="P124" s="199">
        <f>O124*H124</f>
        <v>0</v>
      </c>
      <c r="Q124" s="199">
        <v>2.6360000000000001E-2</v>
      </c>
      <c r="R124" s="199">
        <f>Q124*H124</f>
        <v>1.3783116799999999</v>
      </c>
      <c r="S124" s="199">
        <v>0</v>
      </c>
      <c r="T124" s="200">
        <f>S124*H124</f>
        <v>0</v>
      </c>
      <c r="AR124" s="22" t="s">
        <v>140</v>
      </c>
      <c r="AT124" s="22" t="s">
        <v>135</v>
      </c>
      <c r="AU124" s="22" t="s">
        <v>80</v>
      </c>
      <c r="AY124" s="22" t="s">
        <v>131</v>
      </c>
      <c r="BE124" s="201">
        <f>IF(N124="základní",J124,0)</f>
        <v>0</v>
      </c>
      <c r="BF124" s="201">
        <f>IF(N124="snížená",J124,0)</f>
        <v>0</v>
      </c>
      <c r="BG124" s="201">
        <f>IF(N124="zákl. přenesená",J124,0)</f>
        <v>0</v>
      </c>
      <c r="BH124" s="201">
        <f>IF(N124="sníž. přenesená",J124,0)</f>
        <v>0</v>
      </c>
      <c r="BI124" s="201">
        <f>IF(N124="nulová",J124,0)</f>
        <v>0</v>
      </c>
      <c r="BJ124" s="22" t="s">
        <v>76</v>
      </c>
      <c r="BK124" s="201">
        <f>ROUND(I124*H124,2)</f>
        <v>0</v>
      </c>
      <c r="BL124" s="22" t="s">
        <v>140</v>
      </c>
      <c r="BM124" s="22" t="s">
        <v>217</v>
      </c>
    </row>
    <row r="125" spans="2:65" s="1" customFormat="1" ht="54">
      <c r="B125" s="39"/>
      <c r="C125" s="61"/>
      <c r="D125" s="202" t="s">
        <v>142</v>
      </c>
      <c r="E125" s="61"/>
      <c r="F125" s="203" t="s">
        <v>209</v>
      </c>
      <c r="G125" s="61"/>
      <c r="H125" s="61"/>
      <c r="I125" s="160"/>
      <c r="J125" s="61"/>
      <c r="K125" s="61"/>
      <c r="L125" s="59"/>
      <c r="M125" s="204"/>
      <c r="N125" s="40"/>
      <c r="O125" s="40"/>
      <c r="P125" s="40"/>
      <c r="Q125" s="40"/>
      <c r="R125" s="40"/>
      <c r="S125" s="40"/>
      <c r="T125" s="76"/>
      <c r="AT125" s="22" t="s">
        <v>142</v>
      </c>
      <c r="AU125" s="22" t="s">
        <v>80</v>
      </c>
    </row>
    <row r="126" spans="2:65" s="11" customFormat="1" ht="13.5">
      <c r="B126" s="205"/>
      <c r="C126" s="206"/>
      <c r="D126" s="202" t="s">
        <v>144</v>
      </c>
      <c r="E126" s="227" t="s">
        <v>21</v>
      </c>
      <c r="F126" s="228" t="s">
        <v>218</v>
      </c>
      <c r="G126" s="206"/>
      <c r="H126" s="229">
        <v>3.1850000000000001</v>
      </c>
      <c r="I126" s="211"/>
      <c r="J126" s="206"/>
      <c r="K126" s="206"/>
      <c r="L126" s="212"/>
      <c r="M126" s="213"/>
      <c r="N126" s="214"/>
      <c r="O126" s="214"/>
      <c r="P126" s="214"/>
      <c r="Q126" s="214"/>
      <c r="R126" s="214"/>
      <c r="S126" s="214"/>
      <c r="T126" s="215"/>
      <c r="AT126" s="216" t="s">
        <v>144</v>
      </c>
      <c r="AU126" s="216" t="s">
        <v>80</v>
      </c>
      <c r="AV126" s="11" t="s">
        <v>80</v>
      </c>
      <c r="AW126" s="11" t="s">
        <v>34</v>
      </c>
      <c r="AX126" s="11" t="s">
        <v>71</v>
      </c>
      <c r="AY126" s="216" t="s">
        <v>131</v>
      </c>
    </row>
    <row r="127" spans="2:65" s="11" customFormat="1" ht="13.5">
      <c r="B127" s="205"/>
      <c r="C127" s="206"/>
      <c r="D127" s="202" t="s">
        <v>144</v>
      </c>
      <c r="E127" s="227" t="s">
        <v>21</v>
      </c>
      <c r="F127" s="228" t="s">
        <v>219</v>
      </c>
      <c r="G127" s="206"/>
      <c r="H127" s="229">
        <v>3.3149999999999999</v>
      </c>
      <c r="I127" s="211"/>
      <c r="J127" s="206"/>
      <c r="K127" s="206"/>
      <c r="L127" s="212"/>
      <c r="M127" s="213"/>
      <c r="N127" s="214"/>
      <c r="O127" s="214"/>
      <c r="P127" s="214"/>
      <c r="Q127" s="214"/>
      <c r="R127" s="214"/>
      <c r="S127" s="214"/>
      <c r="T127" s="215"/>
      <c r="AT127" s="216" t="s">
        <v>144</v>
      </c>
      <c r="AU127" s="216" t="s">
        <v>80</v>
      </c>
      <c r="AV127" s="11" t="s">
        <v>80</v>
      </c>
      <c r="AW127" s="11" t="s">
        <v>34</v>
      </c>
      <c r="AX127" s="11" t="s">
        <v>71</v>
      </c>
      <c r="AY127" s="216" t="s">
        <v>131</v>
      </c>
    </row>
    <row r="128" spans="2:65" s="11" customFormat="1" ht="13.5">
      <c r="B128" s="205"/>
      <c r="C128" s="206"/>
      <c r="D128" s="202" t="s">
        <v>144</v>
      </c>
      <c r="E128" s="227" t="s">
        <v>21</v>
      </c>
      <c r="F128" s="228" t="s">
        <v>220</v>
      </c>
      <c r="G128" s="206"/>
      <c r="H128" s="229">
        <v>4.0629999999999997</v>
      </c>
      <c r="I128" s="211"/>
      <c r="J128" s="206"/>
      <c r="K128" s="206"/>
      <c r="L128" s="212"/>
      <c r="M128" s="213"/>
      <c r="N128" s="214"/>
      <c r="O128" s="214"/>
      <c r="P128" s="214"/>
      <c r="Q128" s="214"/>
      <c r="R128" s="214"/>
      <c r="S128" s="214"/>
      <c r="T128" s="215"/>
      <c r="AT128" s="216" t="s">
        <v>144</v>
      </c>
      <c r="AU128" s="216" t="s">
        <v>80</v>
      </c>
      <c r="AV128" s="11" t="s">
        <v>80</v>
      </c>
      <c r="AW128" s="11" t="s">
        <v>34</v>
      </c>
      <c r="AX128" s="11" t="s">
        <v>71</v>
      </c>
      <c r="AY128" s="216" t="s">
        <v>131</v>
      </c>
    </row>
    <row r="129" spans="2:65" s="11" customFormat="1" ht="13.5">
      <c r="B129" s="205"/>
      <c r="C129" s="206"/>
      <c r="D129" s="202" t="s">
        <v>144</v>
      </c>
      <c r="E129" s="227" t="s">
        <v>21</v>
      </c>
      <c r="F129" s="228" t="s">
        <v>221</v>
      </c>
      <c r="G129" s="206"/>
      <c r="H129" s="229">
        <v>28.742000000000001</v>
      </c>
      <c r="I129" s="211"/>
      <c r="J129" s="206"/>
      <c r="K129" s="206"/>
      <c r="L129" s="212"/>
      <c r="M129" s="213"/>
      <c r="N129" s="214"/>
      <c r="O129" s="214"/>
      <c r="P129" s="214"/>
      <c r="Q129" s="214"/>
      <c r="R129" s="214"/>
      <c r="S129" s="214"/>
      <c r="T129" s="215"/>
      <c r="AT129" s="216" t="s">
        <v>144</v>
      </c>
      <c r="AU129" s="216" t="s">
        <v>80</v>
      </c>
      <c r="AV129" s="11" t="s">
        <v>80</v>
      </c>
      <c r="AW129" s="11" t="s">
        <v>34</v>
      </c>
      <c r="AX129" s="11" t="s">
        <v>71</v>
      </c>
      <c r="AY129" s="216" t="s">
        <v>131</v>
      </c>
    </row>
    <row r="130" spans="2:65" s="11" customFormat="1" ht="13.5">
      <c r="B130" s="205"/>
      <c r="C130" s="206"/>
      <c r="D130" s="202" t="s">
        <v>144</v>
      </c>
      <c r="E130" s="227" t="s">
        <v>21</v>
      </c>
      <c r="F130" s="228" t="s">
        <v>222</v>
      </c>
      <c r="G130" s="206"/>
      <c r="H130" s="229">
        <v>12.983000000000001</v>
      </c>
      <c r="I130" s="211"/>
      <c r="J130" s="206"/>
      <c r="K130" s="206"/>
      <c r="L130" s="212"/>
      <c r="M130" s="213"/>
      <c r="N130" s="214"/>
      <c r="O130" s="214"/>
      <c r="P130" s="214"/>
      <c r="Q130" s="214"/>
      <c r="R130" s="214"/>
      <c r="S130" s="214"/>
      <c r="T130" s="215"/>
      <c r="AT130" s="216" t="s">
        <v>144</v>
      </c>
      <c r="AU130" s="216" t="s">
        <v>80</v>
      </c>
      <c r="AV130" s="11" t="s">
        <v>80</v>
      </c>
      <c r="AW130" s="11" t="s">
        <v>34</v>
      </c>
      <c r="AX130" s="11" t="s">
        <v>71</v>
      </c>
      <c r="AY130" s="216" t="s">
        <v>131</v>
      </c>
    </row>
    <row r="131" spans="2:65" s="12" customFormat="1" ht="13.5">
      <c r="B131" s="230"/>
      <c r="C131" s="231"/>
      <c r="D131" s="207" t="s">
        <v>144</v>
      </c>
      <c r="E131" s="232" t="s">
        <v>21</v>
      </c>
      <c r="F131" s="233" t="s">
        <v>213</v>
      </c>
      <c r="G131" s="231"/>
      <c r="H131" s="234">
        <v>52.287999999999997</v>
      </c>
      <c r="I131" s="235"/>
      <c r="J131" s="231"/>
      <c r="K131" s="231"/>
      <c r="L131" s="236"/>
      <c r="M131" s="237"/>
      <c r="N131" s="238"/>
      <c r="O131" s="238"/>
      <c r="P131" s="238"/>
      <c r="Q131" s="238"/>
      <c r="R131" s="238"/>
      <c r="S131" s="238"/>
      <c r="T131" s="239"/>
      <c r="AT131" s="240" t="s">
        <v>144</v>
      </c>
      <c r="AU131" s="240" t="s">
        <v>80</v>
      </c>
      <c r="AV131" s="12" t="s">
        <v>140</v>
      </c>
      <c r="AW131" s="12" t="s">
        <v>34</v>
      </c>
      <c r="AX131" s="12" t="s">
        <v>76</v>
      </c>
      <c r="AY131" s="240" t="s">
        <v>131</v>
      </c>
    </row>
    <row r="132" spans="2:65" s="1" customFormat="1" ht="22.5" customHeight="1">
      <c r="B132" s="39"/>
      <c r="C132" s="190" t="s">
        <v>223</v>
      </c>
      <c r="D132" s="190" t="s">
        <v>135</v>
      </c>
      <c r="E132" s="191" t="s">
        <v>224</v>
      </c>
      <c r="F132" s="192" t="s">
        <v>225</v>
      </c>
      <c r="G132" s="193" t="s">
        <v>163</v>
      </c>
      <c r="H132" s="194">
        <v>16.559999999999999</v>
      </c>
      <c r="I132" s="195"/>
      <c r="J132" s="196">
        <f>ROUND(I132*H132,2)</f>
        <v>0</v>
      </c>
      <c r="K132" s="192" t="s">
        <v>139</v>
      </c>
      <c r="L132" s="59"/>
      <c r="M132" s="197" t="s">
        <v>21</v>
      </c>
      <c r="N132" s="198" t="s">
        <v>42</v>
      </c>
      <c r="O132" s="40"/>
      <c r="P132" s="199">
        <f>O132*H132</f>
        <v>0</v>
      </c>
      <c r="Q132" s="199">
        <v>2.0400000000000001E-2</v>
      </c>
      <c r="R132" s="199">
        <f>Q132*H132</f>
        <v>0.33782400000000001</v>
      </c>
      <c r="S132" s="199">
        <v>0</v>
      </c>
      <c r="T132" s="200">
        <f>S132*H132</f>
        <v>0</v>
      </c>
      <c r="AR132" s="22" t="s">
        <v>140</v>
      </c>
      <c r="AT132" s="22" t="s">
        <v>135</v>
      </c>
      <c r="AU132" s="22" t="s">
        <v>80</v>
      </c>
      <c r="AY132" s="22" t="s">
        <v>131</v>
      </c>
      <c r="BE132" s="201">
        <f>IF(N132="základní",J132,0)</f>
        <v>0</v>
      </c>
      <c r="BF132" s="201">
        <f>IF(N132="snížená",J132,0)</f>
        <v>0</v>
      </c>
      <c r="BG132" s="201">
        <f>IF(N132="zákl. přenesená",J132,0)</f>
        <v>0</v>
      </c>
      <c r="BH132" s="201">
        <f>IF(N132="sníž. přenesená",J132,0)</f>
        <v>0</v>
      </c>
      <c r="BI132" s="201">
        <f>IF(N132="nulová",J132,0)</f>
        <v>0</v>
      </c>
      <c r="BJ132" s="22" t="s">
        <v>76</v>
      </c>
      <c r="BK132" s="201">
        <f>ROUND(I132*H132,2)</f>
        <v>0</v>
      </c>
      <c r="BL132" s="22" t="s">
        <v>140</v>
      </c>
      <c r="BM132" s="22" t="s">
        <v>226</v>
      </c>
    </row>
    <row r="133" spans="2:65" s="11" customFormat="1" ht="13.5">
      <c r="B133" s="205"/>
      <c r="C133" s="206"/>
      <c r="D133" s="202" t="s">
        <v>144</v>
      </c>
      <c r="E133" s="227" t="s">
        <v>21</v>
      </c>
      <c r="F133" s="228" t="s">
        <v>227</v>
      </c>
      <c r="G133" s="206"/>
      <c r="H133" s="229">
        <v>16.559999999999999</v>
      </c>
      <c r="I133" s="211"/>
      <c r="J133" s="206"/>
      <c r="K133" s="206"/>
      <c r="L133" s="212"/>
      <c r="M133" s="213"/>
      <c r="N133" s="214"/>
      <c r="O133" s="214"/>
      <c r="P133" s="214"/>
      <c r="Q133" s="214"/>
      <c r="R133" s="214"/>
      <c r="S133" s="214"/>
      <c r="T133" s="215"/>
      <c r="AT133" s="216" t="s">
        <v>144</v>
      </c>
      <c r="AU133" s="216" t="s">
        <v>80</v>
      </c>
      <c r="AV133" s="11" t="s">
        <v>80</v>
      </c>
      <c r="AW133" s="11" t="s">
        <v>34</v>
      </c>
      <c r="AX133" s="11" t="s">
        <v>76</v>
      </c>
      <c r="AY133" s="216" t="s">
        <v>131</v>
      </c>
    </row>
    <row r="134" spans="2:65" s="10" customFormat="1" ht="29.85" customHeight="1">
      <c r="B134" s="173"/>
      <c r="C134" s="174"/>
      <c r="D134" s="187" t="s">
        <v>70</v>
      </c>
      <c r="E134" s="188" t="s">
        <v>228</v>
      </c>
      <c r="F134" s="188" t="s">
        <v>229</v>
      </c>
      <c r="G134" s="174"/>
      <c r="H134" s="174"/>
      <c r="I134" s="177"/>
      <c r="J134" s="189">
        <f>BK134</f>
        <v>0</v>
      </c>
      <c r="K134" s="174"/>
      <c r="L134" s="179"/>
      <c r="M134" s="180"/>
      <c r="N134" s="181"/>
      <c r="O134" s="181"/>
      <c r="P134" s="182">
        <f>SUM(P135:P179)</f>
        <v>0</v>
      </c>
      <c r="Q134" s="181"/>
      <c r="R134" s="182">
        <f>SUM(R135:R179)</f>
        <v>4.6799999999999993E-3</v>
      </c>
      <c r="S134" s="181"/>
      <c r="T134" s="183">
        <f>SUM(T135:T179)</f>
        <v>12.758036000000001</v>
      </c>
      <c r="AR134" s="184" t="s">
        <v>76</v>
      </c>
      <c r="AT134" s="185" t="s">
        <v>70</v>
      </c>
      <c r="AU134" s="185" t="s">
        <v>76</v>
      </c>
      <c r="AY134" s="184" t="s">
        <v>131</v>
      </c>
      <c r="BK134" s="186">
        <f>SUM(BK135:BK179)</f>
        <v>0</v>
      </c>
    </row>
    <row r="135" spans="2:65" s="1" customFormat="1" ht="31.5" customHeight="1">
      <c r="B135" s="39"/>
      <c r="C135" s="190" t="s">
        <v>230</v>
      </c>
      <c r="D135" s="190" t="s">
        <v>135</v>
      </c>
      <c r="E135" s="191" t="s">
        <v>231</v>
      </c>
      <c r="F135" s="192" t="s">
        <v>232</v>
      </c>
      <c r="G135" s="193" t="s">
        <v>163</v>
      </c>
      <c r="H135" s="194">
        <v>13.5</v>
      </c>
      <c r="I135" s="195"/>
      <c r="J135" s="196">
        <f>ROUND(I135*H135,2)</f>
        <v>0</v>
      </c>
      <c r="K135" s="192" t="s">
        <v>139</v>
      </c>
      <c r="L135" s="59"/>
      <c r="M135" s="197" t="s">
        <v>21</v>
      </c>
      <c r="N135" s="198" t="s">
        <v>42</v>
      </c>
      <c r="O135" s="40"/>
      <c r="P135" s="199">
        <f>O135*H135</f>
        <v>0</v>
      </c>
      <c r="Q135" s="199">
        <v>0</v>
      </c>
      <c r="R135" s="199">
        <f>Q135*H135</f>
        <v>0</v>
      </c>
      <c r="S135" s="199">
        <v>0</v>
      </c>
      <c r="T135" s="200">
        <f>S135*H135</f>
        <v>0</v>
      </c>
      <c r="AR135" s="22" t="s">
        <v>140</v>
      </c>
      <c r="AT135" s="22" t="s">
        <v>135</v>
      </c>
      <c r="AU135" s="22" t="s">
        <v>80</v>
      </c>
      <c r="AY135" s="22" t="s">
        <v>131</v>
      </c>
      <c r="BE135" s="201">
        <f>IF(N135="základní",J135,0)</f>
        <v>0</v>
      </c>
      <c r="BF135" s="201">
        <f>IF(N135="snížená",J135,0)</f>
        <v>0</v>
      </c>
      <c r="BG135" s="201">
        <f>IF(N135="zákl. přenesená",J135,0)</f>
        <v>0</v>
      </c>
      <c r="BH135" s="201">
        <f>IF(N135="sníž. přenesená",J135,0)</f>
        <v>0</v>
      </c>
      <c r="BI135" s="201">
        <f>IF(N135="nulová",J135,0)</f>
        <v>0</v>
      </c>
      <c r="BJ135" s="22" t="s">
        <v>76</v>
      </c>
      <c r="BK135" s="201">
        <f>ROUND(I135*H135,2)</f>
        <v>0</v>
      </c>
      <c r="BL135" s="22" t="s">
        <v>140</v>
      </c>
      <c r="BM135" s="22" t="s">
        <v>233</v>
      </c>
    </row>
    <row r="136" spans="2:65" s="1" customFormat="1" ht="81">
      <c r="B136" s="39"/>
      <c r="C136" s="61"/>
      <c r="D136" s="207" t="s">
        <v>142</v>
      </c>
      <c r="E136" s="61"/>
      <c r="F136" s="241" t="s">
        <v>234</v>
      </c>
      <c r="G136" s="61"/>
      <c r="H136" s="61"/>
      <c r="I136" s="160"/>
      <c r="J136" s="61"/>
      <c r="K136" s="61"/>
      <c r="L136" s="59"/>
      <c r="M136" s="204"/>
      <c r="N136" s="40"/>
      <c r="O136" s="40"/>
      <c r="P136" s="40"/>
      <c r="Q136" s="40"/>
      <c r="R136" s="40"/>
      <c r="S136" s="40"/>
      <c r="T136" s="76"/>
      <c r="AT136" s="22" t="s">
        <v>142</v>
      </c>
      <c r="AU136" s="22" t="s">
        <v>80</v>
      </c>
    </row>
    <row r="137" spans="2:65" s="1" customFormat="1" ht="31.5" customHeight="1">
      <c r="B137" s="39"/>
      <c r="C137" s="190" t="s">
        <v>235</v>
      </c>
      <c r="D137" s="190" t="s">
        <v>135</v>
      </c>
      <c r="E137" s="191" t="s">
        <v>236</v>
      </c>
      <c r="F137" s="192" t="s">
        <v>237</v>
      </c>
      <c r="G137" s="193" t="s">
        <v>163</v>
      </c>
      <c r="H137" s="194">
        <v>67.5</v>
      </c>
      <c r="I137" s="195"/>
      <c r="J137" s="196">
        <f>ROUND(I137*H137,2)</f>
        <v>0</v>
      </c>
      <c r="K137" s="192" t="s">
        <v>139</v>
      </c>
      <c r="L137" s="59"/>
      <c r="M137" s="197" t="s">
        <v>21</v>
      </c>
      <c r="N137" s="198" t="s">
        <v>42</v>
      </c>
      <c r="O137" s="40"/>
      <c r="P137" s="199">
        <f>O137*H137</f>
        <v>0</v>
      </c>
      <c r="Q137" s="199">
        <v>0</v>
      </c>
      <c r="R137" s="199">
        <f>Q137*H137</f>
        <v>0</v>
      </c>
      <c r="S137" s="199">
        <v>0</v>
      </c>
      <c r="T137" s="200">
        <f>S137*H137</f>
        <v>0</v>
      </c>
      <c r="AR137" s="22" t="s">
        <v>140</v>
      </c>
      <c r="AT137" s="22" t="s">
        <v>135</v>
      </c>
      <c r="AU137" s="22" t="s">
        <v>80</v>
      </c>
      <c r="AY137" s="22" t="s">
        <v>131</v>
      </c>
      <c r="BE137" s="201">
        <f>IF(N137="základní",J137,0)</f>
        <v>0</v>
      </c>
      <c r="BF137" s="201">
        <f>IF(N137="snížená",J137,0)</f>
        <v>0</v>
      </c>
      <c r="BG137" s="201">
        <f>IF(N137="zákl. přenesená",J137,0)</f>
        <v>0</v>
      </c>
      <c r="BH137" s="201">
        <f>IF(N137="sníž. přenesená",J137,0)</f>
        <v>0</v>
      </c>
      <c r="BI137" s="201">
        <f>IF(N137="nulová",J137,0)</f>
        <v>0</v>
      </c>
      <c r="BJ137" s="22" t="s">
        <v>76</v>
      </c>
      <c r="BK137" s="201">
        <f>ROUND(I137*H137,2)</f>
        <v>0</v>
      </c>
      <c r="BL137" s="22" t="s">
        <v>140</v>
      </c>
      <c r="BM137" s="22" t="s">
        <v>238</v>
      </c>
    </row>
    <row r="138" spans="2:65" s="1" customFormat="1" ht="81">
      <c r="B138" s="39"/>
      <c r="C138" s="61"/>
      <c r="D138" s="207" t="s">
        <v>142</v>
      </c>
      <c r="E138" s="61"/>
      <c r="F138" s="241" t="s">
        <v>234</v>
      </c>
      <c r="G138" s="61"/>
      <c r="H138" s="61"/>
      <c r="I138" s="160"/>
      <c r="J138" s="61"/>
      <c r="K138" s="61"/>
      <c r="L138" s="59"/>
      <c r="M138" s="204"/>
      <c r="N138" s="40"/>
      <c r="O138" s="40"/>
      <c r="P138" s="40"/>
      <c r="Q138" s="40"/>
      <c r="R138" s="40"/>
      <c r="S138" s="40"/>
      <c r="T138" s="76"/>
      <c r="AT138" s="22" t="s">
        <v>142</v>
      </c>
      <c r="AU138" s="22" t="s">
        <v>80</v>
      </c>
    </row>
    <row r="139" spans="2:65" s="1" customFormat="1" ht="31.5" customHeight="1">
      <c r="B139" s="39"/>
      <c r="C139" s="190" t="s">
        <v>239</v>
      </c>
      <c r="D139" s="190" t="s">
        <v>135</v>
      </c>
      <c r="E139" s="191" t="s">
        <v>240</v>
      </c>
      <c r="F139" s="192" t="s">
        <v>241</v>
      </c>
      <c r="G139" s="193" t="s">
        <v>163</v>
      </c>
      <c r="H139" s="194">
        <v>13.5</v>
      </c>
      <c r="I139" s="195"/>
      <c r="J139" s="196">
        <f>ROUND(I139*H139,2)</f>
        <v>0</v>
      </c>
      <c r="K139" s="192" t="s">
        <v>139</v>
      </c>
      <c r="L139" s="59"/>
      <c r="M139" s="197" t="s">
        <v>21</v>
      </c>
      <c r="N139" s="198" t="s">
        <v>42</v>
      </c>
      <c r="O139" s="40"/>
      <c r="P139" s="199">
        <f>O139*H139</f>
        <v>0</v>
      </c>
      <c r="Q139" s="199">
        <v>0</v>
      </c>
      <c r="R139" s="199">
        <f>Q139*H139</f>
        <v>0</v>
      </c>
      <c r="S139" s="199">
        <v>0</v>
      </c>
      <c r="T139" s="200">
        <f>S139*H139</f>
        <v>0</v>
      </c>
      <c r="AR139" s="22" t="s">
        <v>140</v>
      </c>
      <c r="AT139" s="22" t="s">
        <v>135</v>
      </c>
      <c r="AU139" s="22" t="s">
        <v>80</v>
      </c>
      <c r="AY139" s="22" t="s">
        <v>131</v>
      </c>
      <c r="BE139" s="201">
        <f>IF(N139="základní",J139,0)</f>
        <v>0</v>
      </c>
      <c r="BF139" s="201">
        <f>IF(N139="snížená",J139,0)</f>
        <v>0</v>
      </c>
      <c r="BG139" s="201">
        <f>IF(N139="zákl. přenesená",J139,0)</f>
        <v>0</v>
      </c>
      <c r="BH139" s="201">
        <f>IF(N139="sníž. přenesená",J139,0)</f>
        <v>0</v>
      </c>
      <c r="BI139" s="201">
        <f>IF(N139="nulová",J139,0)</f>
        <v>0</v>
      </c>
      <c r="BJ139" s="22" t="s">
        <v>76</v>
      </c>
      <c r="BK139" s="201">
        <f>ROUND(I139*H139,2)</f>
        <v>0</v>
      </c>
      <c r="BL139" s="22" t="s">
        <v>140</v>
      </c>
      <c r="BM139" s="22" t="s">
        <v>242</v>
      </c>
    </row>
    <row r="140" spans="2:65" s="1" customFormat="1" ht="40.5">
      <c r="B140" s="39"/>
      <c r="C140" s="61"/>
      <c r="D140" s="207" t="s">
        <v>142</v>
      </c>
      <c r="E140" s="61"/>
      <c r="F140" s="241" t="s">
        <v>243</v>
      </c>
      <c r="G140" s="61"/>
      <c r="H140" s="61"/>
      <c r="I140" s="160"/>
      <c r="J140" s="61"/>
      <c r="K140" s="61"/>
      <c r="L140" s="59"/>
      <c r="M140" s="204"/>
      <c r="N140" s="40"/>
      <c r="O140" s="40"/>
      <c r="P140" s="40"/>
      <c r="Q140" s="40"/>
      <c r="R140" s="40"/>
      <c r="S140" s="40"/>
      <c r="T140" s="76"/>
      <c r="AT140" s="22" t="s">
        <v>142</v>
      </c>
      <c r="AU140" s="22" t="s">
        <v>80</v>
      </c>
    </row>
    <row r="141" spans="2:65" s="1" customFormat="1" ht="31.5" customHeight="1">
      <c r="B141" s="39"/>
      <c r="C141" s="190" t="s">
        <v>244</v>
      </c>
      <c r="D141" s="190" t="s">
        <v>135</v>
      </c>
      <c r="E141" s="191" t="s">
        <v>245</v>
      </c>
      <c r="F141" s="192" t="s">
        <v>246</v>
      </c>
      <c r="G141" s="193" t="s">
        <v>163</v>
      </c>
      <c r="H141" s="194">
        <v>36</v>
      </c>
      <c r="I141" s="195"/>
      <c r="J141" s="196">
        <f>ROUND(I141*H141,2)</f>
        <v>0</v>
      </c>
      <c r="K141" s="192" t="s">
        <v>139</v>
      </c>
      <c r="L141" s="59"/>
      <c r="M141" s="197" t="s">
        <v>21</v>
      </c>
      <c r="N141" s="198" t="s">
        <v>42</v>
      </c>
      <c r="O141" s="40"/>
      <c r="P141" s="199">
        <f>O141*H141</f>
        <v>0</v>
      </c>
      <c r="Q141" s="199">
        <v>1.2999999999999999E-4</v>
      </c>
      <c r="R141" s="199">
        <f>Q141*H141</f>
        <v>4.6799999999999993E-3</v>
      </c>
      <c r="S141" s="199">
        <v>0</v>
      </c>
      <c r="T141" s="200">
        <f>S141*H141</f>
        <v>0</v>
      </c>
      <c r="AR141" s="22" t="s">
        <v>140</v>
      </c>
      <c r="AT141" s="22" t="s">
        <v>135</v>
      </c>
      <c r="AU141" s="22" t="s">
        <v>80</v>
      </c>
      <c r="AY141" s="22" t="s">
        <v>131</v>
      </c>
      <c r="BE141" s="201">
        <f>IF(N141="základní",J141,0)</f>
        <v>0</v>
      </c>
      <c r="BF141" s="201">
        <f>IF(N141="snížená",J141,0)</f>
        <v>0</v>
      </c>
      <c r="BG141" s="201">
        <f>IF(N141="zákl. přenesená",J141,0)</f>
        <v>0</v>
      </c>
      <c r="BH141" s="201">
        <f>IF(N141="sníž. přenesená",J141,0)</f>
        <v>0</v>
      </c>
      <c r="BI141" s="201">
        <f>IF(N141="nulová",J141,0)</f>
        <v>0</v>
      </c>
      <c r="BJ141" s="22" t="s">
        <v>76</v>
      </c>
      <c r="BK141" s="201">
        <f>ROUND(I141*H141,2)</f>
        <v>0</v>
      </c>
      <c r="BL141" s="22" t="s">
        <v>140</v>
      </c>
      <c r="BM141" s="22" t="s">
        <v>247</v>
      </c>
    </row>
    <row r="142" spans="2:65" s="1" customFormat="1" ht="54">
      <c r="B142" s="39"/>
      <c r="C142" s="61"/>
      <c r="D142" s="207" t="s">
        <v>142</v>
      </c>
      <c r="E142" s="61"/>
      <c r="F142" s="241" t="s">
        <v>248</v>
      </c>
      <c r="G142" s="61"/>
      <c r="H142" s="61"/>
      <c r="I142" s="160"/>
      <c r="J142" s="61"/>
      <c r="K142" s="61"/>
      <c r="L142" s="59"/>
      <c r="M142" s="204"/>
      <c r="N142" s="40"/>
      <c r="O142" s="40"/>
      <c r="P142" s="40"/>
      <c r="Q142" s="40"/>
      <c r="R142" s="40"/>
      <c r="S142" s="40"/>
      <c r="T142" s="76"/>
      <c r="AT142" s="22" t="s">
        <v>142</v>
      </c>
      <c r="AU142" s="22" t="s">
        <v>80</v>
      </c>
    </row>
    <row r="143" spans="2:65" s="1" customFormat="1" ht="31.5" customHeight="1">
      <c r="B143" s="39"/>
      <c r="C143" s="190" t="s">
        <v>76</v>
      </c>
      <c r="D143" s="190" t="s">
        <v>135</v>
      </c>
      <c r="E143" s="191" t="s">
        <v>249</v>
      </c>
      <c r="F143" s="192" t="s">
        <v>250</v>
      </c>
      <c r="G143" s="193" t="s">
        <v>163</v>
      </c>
      <c r="H143" s="194">
        <v>13.638999999999999</v>
      </c>
      <c r="I143" s="195"/>
      <c r="J143" s="196">
        <f>ROUND(I143*H143,2)</f>
        <v>0</v>
      </c>
      <c r="K143" s="192" t="s">
        <v>139</v>
      </c>
      <c r="L143" s="59"/>
      <c r="M143" s="197" t="s">
        <v>21</v>
      </c>
      <c r="N143" s="198" t="s">
        <v>42</v>
      </c>
      <c r="O143" s="40"/>
      <c r="P143" s="199">
        <f>O143*H143</f>
        <v>0</v>
      </c>
      <c r="Q143" s="199">
        <v>0</v>
      </c>
      <c r="R143" s="199">
        <f>Q143*H143</f>
        <v>0</v>
      </c>
      <c r="S143" s="199">
        <v>0.13100000000000001</v>
      </c>
      <c r="T143" s="200">
        <f>S143*H143</f>
        <v>1.7867089999999999</v>
      </c>
      <c r="AR143" s="22" t="s">
        <v>140</v>
      </c>
      <c r="AT143" s="22" t="s">
        <v>135</v>
      </c>
      <c r="AU143" s="22" t="s">
        <v>80</v>
      </c>
      <c r="AY143" s="22" t="s">
        <v>131</v>
      </c>
      <c r="BE143" s="201">
        <f>IF(N143="základní",J143,0)</f>
        <v>0</v>
      </c>
      <c r="BF143" s="201">
        <f>IF(N143="snížená",J143,0)</f>
        <v>0</v>
      </c>
      <c r="BG143" s="201">
        <f>IF(N143="zákl. přenesená",J143,0)</f>
        <v>0</v>
      </c>
      <c r="BH143" s="201">
        <f>IF(N143="sníž. přenesená",J143,0)</f>
        <v>0</v>
      </c>
      <c r="BI143" s="201">
        <f>IF(N143="nulová",J143,0)</f>
        <v>0</v>
      </c>
      <c r="BJ143" s="22" t="s">
        <v>76</v>
      </c>
      <c r="BK143" s="201">
        <f>ROUND(I143*H143,2)</f>
        <v>0</v>
      </c>
      <c r="BL143" s="22" t="s">
        <v>140</v>
      </c>
      <c r="BM143" s="22" t="s">
        <v>251</v>
      </c>
    </row>
    <row r="144" spans="2:65" s="11" customFormat="1" ht="13.5">
      <c r="B144" s="205"/>
      <c r="C144" s="206"/>
      <c r="D144" s="207" t="s">
        <v>144</v>
      </c>
      <c r="E144" s="208" t="s">
        <v>21</v>
      </c>
      <c r="F144" s="209" t="s">
        <v>252</v>
      </c>
      <c r="G144" s="206"/>
      <c r="H144" s="210">
        <v>13.638999999999999</v>
      </c>
      <c r="I144" s="211"/>
      <c r="J144" s="206"/>
      <c r="K144" s="206"/>
      <c r="L144" s="212"/>
      <c r="M144" s="213"/>
      <c r="N144" s="214"/>
      <c r="O144" s="214"/>
      <c r="P144" s="214"/>
      <c r="Q144" s="214"/>
      <c r="R144" s="214"/>
      <c r="S144" s="214"/>
      <c r="T144" s="215"/>
      <c r="AT144" s="216" t="s">
        <v>144</v>
      </c>
      <c r="AU144" s="216" t="s">
        <v>80</v>
      </c>
      <c r="AV144" s="11" t="s">
        <v>80</v>
      </c>
      <c r="AW144" s="11" t="s">
        <v>34</v>
      </c>
      <c r="AX144" s="11" t="s">
        <v>76</v>
      </c>
      <c r="AY144" s="216" t="s">
        <v>131</v>
      </c>
    </row>
    <row r="145" spans="2:65" s="1" customFormat="1" ht="31.5" customHeight="1">
      <c r="B145" s="39"/>
      <c r="C145" s="190" t="s">
        <v>80</v>
      </c>
      <c r="D145" s="190" t="s">
        <v>135</v>
      </c>
      <c r="E145" s="191" t="s">
        <v>253</v>
      </c>
      <c r="F145" s="192" t="s">
        <v>254</v>
      </c>
      <c r="G145" s="193" t="s">
        <v>163</v>
      </c>
      <c r="H145" s="194">
        <v>17.670000000000002</v>
      </c>
      <c r="I145" s="195"/>
      <c r="J145" s="196">
        <f>ROUND(I145*H145,2)</f>
        <v>0</v>
      </c>
      <c r="K145" s="192" t="s">
        <v>139</v>
      </c>
      <c r="L145" s="59"/>
      <c r="M145" s="197" t="s">
        <v>21</v>
      </c>
      <c r="N145" s="198" t="s">
        <v>42</v>
      </c>
      <c r="O145" s="40"/>
      <c r="P145" s="199">
        <f>O145*H145</f>
        <v>0</v>
      </c>
      <c r="Q145" s="199">
        <v>0</v>
      </c>
      <c r="R145" s="199">
        <f>Q145*H145</f>
        <v>0</v>
      </c>
      <c r="S145" s="199">
        <v>3.5000000000000003E-2</v>
      </c>
      <c r="T145" s="200">
        <f>S145*H145</f>
        <v>0.61845000000000017</v>
      </c>
      <c r="AR145" s="22" t="s">
        <v>140</v>
      </c>
      <c r="AT145" s="22" t="s">
        <v>135</v>
      </c>
      <c r="AU145" s="22" t="s">
        <v>80</v>
      </c>
      <c r="AY145" s="22" t="s">
        <v>131</v>
      </c>
      <c r="BE145" s="201">
        <f>IF(N145="základní",J145,0)</f>
        <v>0</v>
      </c>
      <c r="BF145" s="201">
        <f>IF(N145="snížená",J145,0)</f>
        <v>0</v>
      </c>
      <c r="BG145" s="201">
        <f>IF(N145="zákl. přenesená",J145,0)</f>
        <v>0</v>
      </c>
      <c r="BH145" s="201">
        <f>IF(N145="sníž. přenesená",J145,0)</f>
        <v>0</v>
      </c>
      <c r="BI145" s="201">
        <f>IF(N145="nulová",J145,0)</f>
        <v>0</v>
      </c>
      <c r="BJ145" s="22" t="s">
        <v>76</v>
      </c>
      <c r="BK145" s="201">
        <f>ROUND(I145*H145,2)</f>
        <v>0</v>
      </c>
      <c r="BL145" s="22" t="s">
        <v>140</v>
      </c>
      <c r="BM145" s="22" t="s">
        <v>255</v>
      </c>
    </row>
    <row r="146" spans="2:65" s="1" customFormat="1" ht="27">
      <c r="B146" s="39"/>
      <c r="C146" s="61"/>
      <c r="D146" s="202" t="s">
        <v>142</v>
      </c>
      <c r="E146" s="61"/>
      <c r="F146" s="203" t="s">
        <v>256</v>
      </c>
      <c r="G146" s="61"/>
      <c r="H146" s="61"/>
      <c r="I146" s="160"/>
      <c r="J146" s="61"/>
      <c r="K146" s="61"/>
      <c r="L146" s="59"/>
      <c r="M146" s="204"/>
      <c r="N146" s="40"/>
      <c r="O146" s="40"/>
      <c r="P146" s="40"/>
      <c r="Q146" s="40"/>
      <c r="R146" s="40"/>
      <c r="S146" s="40"/>
      <c r="T146" s="76"/>
      <c r="AT146" s="22" t="s">
        <v>142</v>
      </c>
      <c r="AU146" s="22" t="s">
        <v>80</v>
      </c>
    </row>
    <row r="147" spans="2:65" s="11" customFormat="1" ht="13.5">
      <c r="B147" s="205"/>
      <c r="C147" s="206"/>
      <c r="D147" s="207" t="s">
        <v>144</v>
      </c>
      <c r="E147" s="208" t="s">
        <v>21</v>
      </c>
      <c r="F147" s="209" t="s">
        <v>257</v>
      </c>
      <c r="G147" s="206"/>
      <c r="H147" s="210">
        <v>17.670000000000002</v>
      </c>
      <c r="I147" s="211"/>
      <c r="J147" s="206"/>
      <c r="K147" s="206"/>
      <c r="L147" s="212"/>
      <c r="M147" s="213"/>
      <c r="N147" s="214"/>
      <c r="O147" s="214"/>
      <c r="P147" s="214"/>
      <c r="Q147" s="214"/>
      <c r="R147" s="214"/>
      <c r="S147" s="214"/>
      <c r="T147" s="215"/>
      <c r="AT147" s="216" t="s">
        <v>144</v>
      </c>
      <c r="AU147" s="216" t="s">
        <v>80</v>
      </c>
      <c r="AV147" s="11" t="s">
        <v>80</v>
      </c>
      <c r="AW147" s="11" t="s">
        <v>34</v>
      </c>
      <c r="AX147" s="11" t="s">
        <v>76</v>
      </c>
      <c r="AY147" s="216" t="s">
        <v>131</v>
      </c>
    </row>
    <row r="148" spans="2:65" s="1" customFormat="1" ht="31.5" customHeight="1">
      <c r="B148" s="39"/>
      <c r="C148" s="190" t="s">
        <v>132</v>
      </c>
      <c r="D148" s="190" t="s">
        <v>135</v>
      </c>
      <c r="E148" s="191" t="s">
        <v>258</v>
      </c>
      <c r="F148" s="192" t="s">
        <v>259</v>
      </c>
      <c r="G148" s="193" t="s">
        <v>163</v>
      </c>
      <c r="H148" s="194">
        <v>1.32</v>
      </c>
      <c r="I148" s="195"/>
      <c r="J148" s="196">
        <f>ROUND(I148*H148,2)</f>
        <v>0</v>
      </c>
      <c r="K148" s="192" t="s">
        <v>139</v>
      </c>
      <c r="L148" s="59"/>
      <c r="M148" s="197" t="s">
        <v>21</v>
      </c>
      <c r="N148" s="198" t="s">
        <v>42</v>
      </c>
      <c r="O148" s="40"/>
      <c r="P148" s="199">
        <f>O148*H148</f>
        <v>0</v>
      </c>
      <c r="Q148" s="199">
        <v>0</v>
      </c>
      <c r="R148" s="199">
        <f>Q148*H148</f>
        <v>0</v>
      </c>
      <c r="S148" s="199">
        <v>5.5E-2</v>
      </c>
      <c r="T148" s="200">
        <f>S148*H148</f>
        <v>7.2599999999999998E-2</v>
      </c>
      <c r="AR148" s="22" t="s">
        <v>140</v>
      </c>
      <c r="AT148" s="22" t="s">
        <v>135</v>
      </c>
      <c r="AU148" s="22" t="s">
        <v>80</v>
      </c>
      <c r="AY148" s="22" t="s">
        <v>131</v>
      </c>
      <c r="BE148" s="201">
        <f>IF(N148="základní",J148,0)</f>
        <v>0</v>
      </c>
      <c r="BF148" s="201">
        <f>IF(N148="snížená",J148,0)</f>
        <v>0</v>
      </c>
      <c r="BG148" s="201">
        <f>IF(N148="zákl. přenesená",J148,0)</f>
        <v>0</v>
      </c>
      <c r="BH148" s="201">
        <f>IF(N148="sníž. přenesená",J148,0)</f>
        <v>0</v>
      </c>
      <c r="BI148" s="201">
        <f>IF(N148="nulová",J148,0)</f>
        <v>0</v>
      </c>
      <c r="BJ148" s="22" t="s">
        <v>76</v>
      </c>
      <c r="BK148" s="201">
        <f>ROUND(I148*H148,2)</f>
        <v>0</v>
      </c>
      <c r="BL148" s="22" t="s">
        <v>140</v>
      </c>
      <c r="BM148" s="22" t="s">
        <v>260</v>
      </c>
    </row>
    <row r="149" spans="2:65" s="11" customFormat="1" ht="13.5">
      <c r="B149" s="205"/>
      <c r="C149" s="206"/>
      <c r="D149" s="207" t="s">
        <v>144</v>
      </c>
      <c r="E149" s="208" t="s">
        <v>21</v>
      </c>
      <c r="F149" s="209" t="s">
        <v>176</v>
      </c>
      <c r="G149" s="206"/>
      <c r="H149" s="210">
        <v>1.32</v>
      </c>
      <c r="I149" s="211"/>
      <c r="J149" s="206"/>
      <c r="K149" s="206"/>
      <c r="L149" s="212"/>
      <c r="M149" s="213"/>
      <c r="N149" s="214"/>
      <c r="O149" s="214"/>
      <c r="P149" s="214"/>
      <c r="Q149" s="214"/>
      <c r="R149" s="214"/>
      <c r="S149" s="214"/>
      <c r="T149" s="215"/>
      <c r="AT149" s="216" t="s">
        <v>144</v>
      </c>
      <c r="AU149" s="216" t="s">
        <v>80</v>
      </c>
      <c r="AV149" s="11" t="s">
        <v>80</v>
      </c>
      <c r="AW149" s="11" t="s">
        <v>34</v>
      </c>
      <c r="AX149" s="11" t="s">
        <v>76</v>
      </c>
      <c r="AY149" s="216" t="s">
        <v>131</v>
      </c>
    </row>
    <row r="150" spans="2:65" s="1" customFormat="1" ht="31.5" customHeight="1">
      <c r="B150" s="39"/>
      <c r="C150" s="190" t="s">
        <v>140</v>
      </c>
      <c r="D150" s="190" t="s">
        <v>135</v>
      </c>
      <c r="E150" s="191" t="s">
        <v>261</v>
      </c>
      <c r="F150" s="192" t="s">
        <v>262</v>
      </c>
      <c r="G150" s="193" t="s">
        <v>163</v>
      </c>
      <c r="H150" s="194">
        <v>0.375</v>
      </c>
      <c r="I150" s="195"/>
      <c r="J150" s="196">
        <f>ROUND(I150*H150,2)</f>
        <v>0</v>
      </c>
      <c r="K150" s="192" t="s">
        <v>139</v>
      </c>
      <c r="L150" s="59"/>
      <c r="M150" s="197" t="s">
        <v>21</v>
      </c>
      <c r="N150" s="198" t="s">
        <v>42</v>
      </c>
      <c r="O150" s="40"/>
      <c r="P150" s="199">
        <f>O150*H150</f>
        <v>0</v>
      </c>
      <c r="Q150" s="199">
        <v>0</v>
      </c>
      <c r="R150" s="199">
        <f>Q150*H150</f>
        <v>0</v>
      </c>
      <c r="S150" s="199">
        <v>7.4999999999999997E-2</v>
      </c>
      <c r="T150" s="200">
        <f>S150*H150</f>
        <v>2.8124999999999997E-2</v>
      </c>
      <c r="AR150" s="22" t="s">
        <v>140</v>
      </c>
      <c r="AT150" s="22" t="s">
        <v>135</v>
      </c>
      <c r="AU150" s="22" t="s">
        <v>80</v>
      </c>
      <c r="AY150" s="22" t="s">
        <v>131</v>
      </c>
      <c r="BE150" s="201">
        <f>IF(N150="základní",J150,0)</f>
        <v>0</v>
      </c>
      <c r="BF150" s="201">
        <f>IF(N150="snížená",J150,0)</f>
        <v>0</v>
      </c>
      <c r="BG150" s="201">
        <f>IF(N150="zákl. přenesená",J150,0)</f>
        <v>0</v>
      </c>
      <c r="BH150" s="201">
        <f>IF(N150="sníž. přenesená",J150,0)</f>
        <v>0</v>
      </c>
      <c r="BI150" s="201">
        <f>IF(N150="nulová",J150,0)</f>
        <v>0</v>
      </c>
      <c r="BJ150" s="22" t="s">
        <v>76</v>
      </c>
      <c r="BK150" s="201">
        <f>ROUND(I150*H150,2)</f>
        <v>0</v>
      </c>
      <c r="BL150" s="22" t="s">
        <v>140</v>
      </c>
      <c r="BM150" s="22" t="s">
        <v>263</v>
      </c>
    </row>
    <row r="151" spans="2:65" s="1" customFormat="1" ht="27">
      <c r="B151" s="39"/>
      <c r="C151" s="61"/>
      <c r="D151" s="202" t="s">
        <v>142</v>
      </c>
      <c r="E151" s="61"/>
      <c r="F151" s="203" t="s">
        <v>264</v>
      </c>
      <c r="G151" s="61"/>
      <c r="H151" s="61"/>
      <c r="I151" s="160"/>
      <c r="J151" s="61"/>
      <c r="K151" s="61"/>
      <c r="L151" s="59"/>
      <c r="M151" s="204"/>
      <c r="N151" s="40"/>
      <c r="O151" s="40"/>
      <c r="P151" s="40"/>
      <c r="Q151" s="40"/>
      <c r="R151" s="40"/>
      <c r="S151" s="40"/>
      <c r="T151" s="76"/>
      <c r="AT151" s="22" t="s">
        <v>142</v>
      </c>
      <c r="AU151" s="22" t="s">
        <v>80</v>
      </c>
    </row>
    <row r="152" spans="2:65" s="11" customFormat="1" ht="13.5">
      <c r="B152" s="205"/>
      <c r="C152" s="206"/>
      <c r="D152" s="207" t="s">
        <v>144</v>
      </c>
      <c r="E152" s="208" t="s">
        <v>21</v>
      </c>
      <c r="F152" s="209" t="s">
        <v>265</v>
      </c>
      <c r="G152" s="206"/>
      <c r="H152" s="210">
        <v>0.375</v>
      </c>
      <c r="I152" s="211"/>
      <c r="J152" s="206"/>
      <c r="K152" s="206"/>
      <c r="L152" s="212"/>
      <c r="M152" s="213"/>
      <c r="N152" s="214"/>
      <c r="O152" s="214"/>
      <c r="P152" s="214"/>
      <c r="Q152" s="214"/>
      <c r="R152" s="214"/>
      <c r="S152" s="214"/>
      <c r="T152" s="215"/>
      <c r="AT152" s="216" t="s">
        <v>144</v>
      </c>
      <c r="AU152" s="216" t="s">
        <v>80</v>
      </c>
      <c r="AV152" s="11" t="s">
        <v>80</v>
      </c>
      <c r="AW152" s="11" t="s">
        <v>34</v>
      </c>
      <c r="AX152" s="11" t="s">
        <v>76</v>
      </c>
      <c r="AY152" s="216" t="s">
        <v>131</v>
      </c>
    </row>
    <row r="153" spans="2:65" s="1" customFormat="1" ht="31.5" customHeight="1">
      <c r="B153" s="39"/>
      <c r="C153" s="190" t="s">
        <v>266</v>
      </c>
      <c r="D153" s="190" t="s">
        <v>135</v>
      </c>
      <c r="E153" s="191" t="s">
        <v>267</v>
      </c>
      <c r="F153" s="192" t="s">
        <v>268</v>
      </c>
      <c r="G153" s="193" t="s">
        <v>163</v>
      </c>
      <c r="H153" s="194">
        <v>3.5459999999999998</v>
      </c>
      <c r="I153" s="195"/>
      <c r="J153" s="196">
        <f>ROUND(I153*H153,2)</f>
        <v>0</v>
      </c>
      <c r="K153" s="192" t="s">
        <v>139</v>
      </c>
      <c r="L153" s="59"/>
      <c r="M153" s="197" t="s">
        <v>21</v>
      </c>
      <c r="N153" s="198" t="s">
        <v>42</v>
      </c>
      <c r="O153" s="40"/>
      <c r="P153" s="199">
        <f>O153*H153</f>
        <v>0</v>
      </c>
      <c r="Q153" s="199">
        <v>0</v>
      </c>
      <c r="R153" s="199">
        <f>Q153*H153</f>
        <v>0</v>
      </c>
      <c r="S153" s="199">
        <v>7.5999999999999998E-2</v>
      </c>
      <c r="T153" s="200">
        <f>S153*H153</f>
        <v>0.26949599999999996</v>
      </c>
      <c r="AR153" s="22" t="s">
        <v>140</v>
      </c>
      <c r="AT153" s="22" t="s">
        <v>135</v>
      </c>
      <c r="AU153" s="22" t="s">
        <v>80</v>
      </c>
      <c r="AY153" s="22" t="s">
        <v>131</v>
      </c>
      <c r="BE153" s="201">
        <f>IF(N153="základní",J153,0)</f>
        <v>0</v>
      </c>
      <c r="BF153" s="201">
        <f>IF(N153="snížená",J153,0)</f>
        <v>0</v>
      </c>
      <c r="BG153" s="201">
        <f>IF(N153="zákl. přenesená",J153,0)</f>
        <v>0</v>
      </c>
      <c r="BH153" s="201">
        <f>IF(N153="sníž. přenesená",J153,0)</f>
        <v>0</v>
      </c>
      <c r="BI153" s="201">
        <f>IF(N153="nulová",J153,0)</f>
        <v>0</v>
      </c>
      <c r="BJ153" s="22" t="s">
        <v>76</v>
      </c>
      <c r="BK153" s="201">
        <f>ROUND(I153*H153,2)</f>
        <v>0</v>
      </c>
      <c r="BL153" s="22" t="s">
        <v>140</v>
      </c>
      <c r="BM153" s="22" t="s">
        <v>269</v>
      </c>
    </row>
    <row r="154" spans="2:65" s="1" customFormat="1" ht="40.5">
      <c r="B154" s="39"/>
      <c r="C154" s="61"/>
      <c r="D154" s="202" t="s">
        <v>142</v>
      </c>
      <c r="E154" s="61"/>
      <c r="F154" s="203" t="s">
        <v>270</v>
      </c>
      <c r="G154" s="61"/>
      <c r="H154" s="61"/>
      <c r="I154" s="160"/>
      <c r="J154" s="61"/>
      <c r="K154" s="61"/>
      <c r="L154" s="59"/>
      <c r="M154" s="204"/>
      <c r="N154" s="40"/>
      <c r="O154" s="40"/>
      <c r="P154" s="40"/>
      <c r="Q154" s="40"/>
      <c r="R154" s="40"/>
      <c r="S154" s="40"/>
      <c r="T154" s="76"/>
      <c r="AT154" s="22" t="s">
        <v>142</v>
      </c>
      <c r="AU154" s="22" t="s">
        <v>80</v>
      </c>
    </row>
    <row r="155" spans="2:65" s="11" customFormat="1" ht="13.5">
      <c r="B155" s="205"/>
      <c r="C155" s="206"/>
      <c r="D155" s="207" t="s">
        <v>144</v>
      </c>
      <c r="E155" s="208" t="s">
        <v>21</v>
      </c>
      <c r="F155" s="209" t="s">
        <v>271</v>
      </c>
      <c r="G155" s="206"/>
      <c r="H155" s="210">
        <v>3.5459999999999998</v>
      </c>
      <c r="I155" s="211"/>
      <c r="J155" s="206"/>
      <c r="K155" s="206"/>
      <c r="L155" s="212"/>
      <c r="M155" s="213"/>
      <c r="N155" s="214"/>
      <c r="O155" s="214"/>
      <c r="P155" s="214"/>
      <c r="Q155" s="214"/>
      <c r="R155" s="214"/>
      <c r="S155" s="214"/>
      <c r="T155" s="215"/>
      <c r="AT155" s="216" t="s">
        <v>144</v>
      </c>
      <c r="AU155" s="216" t="s">
        <v>80</v>
      </c>
      <c r="AV155" s="11" t="s">
        <v>80</v>
      </c>
      <c r="AW155" s="11" t="s">
        <v>34</v>
      </c>
      <c r="AX155" s="11" t="s">
        <v>76</v>
      </c>
      <c r="AY155" s="216" t="s">
        <v>131</v>
      </c>
    </row>
    <row r="156" spans="2:65" s="1" customFormat="1" ht="44.25" customHeight="1">
      <c r="B156" s="39"/>
      <c r="C156" s="190" t="s">
        <v>228</v>
      </c>
      <c r="D156" s="190" t="s">
        <v>135</v>
      </c>
      <c r="E156" s="191" t="s">
        <v>272</v>
      </c>
      <c r="F156" s="192" t="s">
        <v>273</v>
      </c>
      <c r="G156" s="193" t="s">
        <v>138</v>
      </c>
      <c r="H156" s="194">
        <v>0.46400000000000002</v>
      </c>
      <c r="I156" s="195"/>
      <c r="J156" s="196">
        <f>ROUND(I156*H156,2)</f>
        <v>0</v>
      </c>
      <c r="K156" s="192" t="s">
        <v>139</v>
      </c>
      <c r="L156" s="59"/>
      <c r="M156" s="197" t="s">
        <v>21</v>
      </c>
      <c r="N156" s="198" t="s">
        <v>42</v>
      </c>
      <c r="O156" s="40"/>
      <c r="P156" s="199">
        <f>O156*H156</f>
        <v>0</v>
      </c>
      <c r="Q156" s="199">
        <v>0</v>
      </c>
      <c r="R156" s="199">
        <f>Q156*H156</f>
        <v>0</v>
      </c>
      <c r="S156" s="199">
        <v>1.8</v>
      </c>
      <c r="T156" s="200">
        <f>S156*H156</f>
        <v>0.83520000000000005</v>
      </c>
      <c r="AR156" s="22" t="s">
        <v>140</v>
      </c>
      <c r="AT156" s="22" t="s">
        <v>135</v>
      </c>
      <c r="AU156" s="22" t="s">
        <v>80</v>
      </c>
      <c r="AY156" s="22" t="s">
        <v>131</v>
      </c>
      <c r="BE156" s="201">
        <f>IF(N156="základní",J156,0)</f>
        <v>0</v>
      </c>
      <c r="BF156" s="201">
        <f>IF(N156="snížená",J156,0)</f>
        <v>0</v>
      </c>
      <c r="BG156" s="201">
        <f>IF(N156="zákl. přenesená",J156,0)</f>
        <v>0</v>
      </c>
      <c r="BH156" s="201">
        <f>IF(N156="sníž. přenesená",J156,0)</f>
        <v>0</v>
      </c>
      <c r="BI156" s="201">
        <f>IF(N156="nulová",J156,0)</f>
        <v>0</v>
      </c>
      <c r="BJ156" s="22" t="s">
        <v>76</v>
      </c>
      <c r="BK156" s="201">
        <f>ROUND(I156*H156,2)</f>
        <v>0</v>
      </c>
      <c r="BL156" s="22" t="s">
        <v>140</v>
      </c>
      <c r="BM156" s="22" t="s">
        <v>274</v>
      </c>
    </row>
    <row r="157" spans="2:65" s="11" customFormat="1" ht="13.5">
      <c r="B157" s="205"/>
      <c r="C157" s="206"/>
      <c r="D157" s="207" t="s">
        <v>144</v>
      </c>
      <c r="E157" s="208" t="s">
        <v>21</v>
      </c>
      <c r="F157" s="209" t="s">
        <v>275</v>
      </c>
      <c r="G157" s="206"/>
      <c r="H157" s="210">
        <v>0.46400000000000002</v>
      </c>
      <c r="I157" s="211"/>
      <c r="J157" s="206"/>
      <c r="K157" s="206"/>
      <c r="L157" s="212"/>
      <c r="M157" s="213"/>
      <c r="N157" s="214"/>
      <c r="O157" s="214"/>
      <c r="P157" s="214"/>
      <c r="Q157" s="214"/>
      <c r="R157" s="214"/>
      <c r="S157" s="214"/>
      <c r="T157" s="215"/>
      <c r="AT157" s="216" t="s">
        <v>144</v>
      </c>
      <c r="AU157" s="216" t="s">
        <v>80</v>
      </c>
      <c r="AV157" s="11" t="s">
        <v>80</v>
      </c>
      <c r="AW157" s="11" t="s">
        <v>34</v>
      </c>
      <c r="AX157" s="11" t="s">
        <v>76</v>
      </c>
      <c r="AY157" s="216" t="s">
        <v>131</v>
      </c>
    </row>
    <row r="158" spans="2:65" s="1" customFormat="1" ht="44.25" customHeight="1">
      <c r="B158" s="39"/>
      <c r="C158" s="190" t="s">
        <v>276</v>
      </c>
      <c r="D158" s="190" t="s">
        <v>135</v>
      </c>
      <c r="E158" s="191" t="s">
        <v>277</v>
      </c>
      <c r="F158" s="192" t="s">
        <v>278</v>
      </c>
      <c r="G158" s="193" t="s">
        <v>279</v>
      </c>
      <c r="H158" s="194">
        <v>3</v>
      </c>
      <c r="I158" s="195"/>
      <c r="J158" s="196">
        <f>ROUND(I158*H158,2)</f>
        <v>0</v>
      </c>
      <c r="K158" s="192" t="s">
        <v>139</v>
      </c>
      <c r="L158" s="59"/>
      <c r="M158" s="197" t="s">
        <v>21</v>
      </c>
      <c r="N158" s="198" t="s">
        <v>42</v>
      </c>
      <c r="O158" s="40"/>
      <c r="P158" s="199">
        <f>O158*H158</f>
        <v>0</v>
      </c>
      <c r="Q158" s="199">
        <v>0</v>
      </c>
      <c r="R158" s="199">
        <f>Q158*H158</f>
        <v>0</v>
      </c>
      <c r="S158" s="199">
        <v>6.5000000000000002E-2</v>
      </c>
      <c r="T158" s="200">
        <f>S158*H158</f>
        <v>0.19500000000000001</v>
      </c>
      <c r="AR158" s="22" t="s">
        <v>140</v>
      </c>
      <c r="AT158" s="22" t="s">
        <v>135</v>
      </c>
      <c r="AU158" s="22" t="s">
        <v>80</v>
      </c>
      <c r="AY158" s="22" t="s">
        <v>131</v>
      </c>
      <c r="BE158" s="201">
        <f>IF(N158="základní",J158,0)</f>
        <v>0</v>
      </c>
      <c r="BF158" s="201">
        <f>IF(N158="snížená",J158,0)</f>
        <v>0</v>
      </c>
      <c r="BG158" s="201">
        <f>IF(N158="zákl. přenesená",J158,0)</f>
        <v>0</v>
      </c>
      <c r="BH158" s="201">
        <f>IF(N158="sníž. přenesená",J158,0)</f>
        <v>0</v>
      </c>
      <c r="BI158" s="201">
        <f>IF(N158="nulová",J158,0)</f>
        <v>0</v>
      </c>
      <c r="BJ158" s="22" t="s">
        <v>76</v>
      </c>
      <c r="BK158" s="201">
        <f>ROUND(I158*H158,2)</f>
        <v>0</v>
      </c>
      <c r="BL158" s="22" t="s">
        <v>140</v>
      </c>
      <c r="BM158" s="22" t="s">
        <v>280</v>
      </c>
    </row>
    <row r="159" spans="2:65" s="11" customFormat="1" ht="13.5">
      <c r="B159" s="205"/>
      <c r="C159" s="206"/>
      <c r="D159" s="207" t="s">
        <v>144</v>
      </c>
      <c r="E159" s="208" t="s">
        <v>21</v>
      </c>
      <c r="F159" s="209" t="s">
        <v>281</v>
      </c>
      <c r="G159" s="206"/>
      <c r="H159" s="210">
        <v>3</v>
      </c>
      <c r="I159" s="211"/>
      <c r="J159" s="206"/>
      <c r="K159" s="206"/>
      <c r="L159" s="212"/>
      <c r="M159" s="213"/>
      <c r="N159" s="214"/>
      <c r="O159" s="214"/>
      <c r="P159" s="214"/>
      <c r="Q159" s="214"/>
      <c r="R159" s="214"/>
      <c r="S159" s="214"/>
      <c r="T159" s="215"/>
      <c r="AT159" s="216" t="s">
        <v>144</v>
      </c>
      <c r="AU159" s="216" t="s">
        <v>80</v>
      </c>
      <c r="AV159" s="11" t="s">
        <v>80</v>
      </c>
      <c r="AW159" s="11" t="s">
        <v>34</v>
      </c>
      <c r="AX159" s="11" t="s">
        <v>76</v>
      </c>
      <c r="AY159" s="216" t="s">
        <v>131</v>
      </c>
    </row>
    <row r="160" spans="2:65" s="1" customFormat="1" ht="31.5" customHeight="1">
      <c r="B160" s="39"/>
      <c r="C160" s="190" t="s">
        <v>282</v>
      </c>
      <c r="D160" s="190" t="s">
        <v>135</v>
      </c>
      <c r="E160" s="191" t="s">
        <v>283</v>
      </c>
      <c r="F160" s="192" t="s">
        <v>284</v>
      </c>
      <c r="G160" s="193" t="s">
        <v>163</v>
      </c>
      <c r="H160" s="194">
        <v>97.59</v>
      </c>
      <c r="I160" s="195"/>
      <c r="J160" s="196">
        <f>ROUND(I160*H160,2)</f>
        <v>0</v>
      </c>
      <c r="K160" s="192" t="s">
        <v>139</v>
      </c>
      <c r="L160" s="59"/>
      <c r="M160" s="197" t="s">
        <v>21</v>
      </c>
      <c r="N160" s="198" t="s">
        <v>42</v>
      </c>
      <c r="O160" s="40"/>
      <c r="P160" s="199">
        <f>O160*H160</f>
        <v>0</v>
      </c>
      <c r="Q160" s="199">
        <v>0</v>
      </c>
      <c r="R160" s="199">
        <f>Q160*H160</f>
        <v>0</v>
      </c>
      <c r="S160" s="199">
        <v>4.5999999999999999E-2</v>
      </c>
      <c r="T160" s="200">
        <f>S160*H160</f>
        <v>4.4891399999999999</v>
      </c>
      <c r="AR160" s="22" t="s">
        <v>140</v>
      </c>
      <c r="AT160" s="22" t="s">
        <v>135</v>
      </c>
      <c r="AU160" s="22" t="s">
        <v>80</v>
      </c>
      <c r="AY160" s="22" t="s">
        <v>131</v>
      </c>
      <c r="BE160" s="201">
        <f>IF(N160="základní",J160,0)</f>
        <v>0</v>
      </c>
      <c r="BF160" s="201">
        <f>IF(N160="snížená",J160,0)</f>
        <v>0</v>
      </c>
      <c r="BG160" s="201">
        <f>IF(N160="zákl. přenesená",J160,0)</f>
        <v>0</v>
      </c>
      <c r="BH160" s="201">
        <f>IF(N160="sníž. přenesená",J160,0)</f>
        <v>0</v>
      </c>
      <c r="BI160" s="201">
        <f>IF(N160="nulová",J160,0)</f>
        <v>0</v>
      </c>
      <c r="BJ160" s="22" t="s">
        <v>76</v>
      </c>
      <c r="BK160" s="201">
        <f>ROUND(I160*H160,2)</f>
        <v>0</v>
      </c>
      <c r="BL160" s="22" t="s">
        <v>140</v>
      </c>
      <c r="BM160" s="22" t="s">
        <v>285</v>
      </c>
    </row>
    <row r="161" spans="2:65" s="1" customFormat="1" ht="27">
      <c r="B161" s="39"/>
      <c r="C161" s="61"/>
      <c r="D161" s="202" t="s">
        <v>142</v>
      </c>
      <c r="E161" s="61"/>
      <c r="F161" s="203" t="s">
        <v>286</v>
      </c>
      <c r="G161" s="61"/>
      <c r="H161" s="61"/>
      <c r="I161" s="160"/>
      <c r="J161" s="61"/>
      <c r="K161" s="61"/>
      <c r="L161" s="59"/>
      <c r="M161" s="204"/>
      <c r="N161" s="40"/>
      <c r="O161" s="40"/>
      <c r="P161" s="40"/>
      <c r="Q161" s="40"/>
      <c r="R161" s="40"/>
      <c r="S161" s="40"/>
      <c r="T161" s="76"/>
      <c r="AT161" s="22" t="s">
        <v>142</v>
      </c>
      <c r="AU161" s="22" t="s">
        <v>80</v>
      </c>
    </row>
    <row r="162" spans="2:65" s="11" customFormat="1" ht="13.5">
      <c r="B162" s="205"/>
      <c r="C162" s="206"/>
      <c r="D162" s="202" t="s">
        <v>144</v>
      </c>
      <c r="E162" s="227" t="s">
        <v>21</v>
      </c>
      <c r="F162" s="228" t="s">
        <v>287</v>
      </c>
      <c r="G162" s="206"/>
      <c r="H162" s="229">
        <v>11.428000000000001</v>
      </c>
      <c r="I162" s="211"/>
      <c r="J162" s="206"/>
      <c r="K162" s="206"/>
      <c r="L162" s="212"/>
      <c r="M162" s="213"/>
      <c r="N162" s="214"/>
      <c r="O162" s="214"/>
      <c r="P162" s="214"/>
      <c r="Q162" s="214"/>
      <c r="R162" s="214"/>
      <c r="S162" s="214"/>
      <c r="T162" s="215"/>
      <c r="AT162" s="216" t="s">
        <v>144</v>
      </c>
      <c r="AU162" s="216" t="s">
        <v>80</v>
      </c>
      <c r="AV162" s="11" t="s">
        <v>80</v>
      </c>
      <c r="AW162" s="11" t="s">
        <v>34</v>
      </c>
      <c r="AX162" s="11" t="s">
        <v>71</v>
      </c>
      <c r="AY162" s="216" t="s">
        <v>131</v>
      </c>
    </row>
    <row r="163" spans="2:65" s="11" customFormat="1" ht="13.5">
      <c r="B163" s="205"/>
      <c r="C163" s="206"/>
      <c r="D163" s="202" t="s">
        <v>144</v>
      </c>
      <c r="E163" s="227" t="s">
        <v>21</v>
      </c>
      <c r="F163" s="228" t="s">
        <v>288</v>
      </c>
      <c r="G163" s="206"/>
      <c r="H163" s="229">
        <v>11.151</v>
      </c>
      <c r="I163" s="211"/>
      <c r="J163" s="206"/>
      <c r="K163" s="206"/>
      <c r="L163" s="212"/>
      <c r="M163" s="213"/>
      <c r="N163" s="214"/>
      <c r="O163" s="214"/>
      <c r="P163" s="214"/>
      <c r="Q163" s="214"/>
      <c r="R163" s="214"/>
      <c r="S163" s="214"/>
      <c r="T163" s="215"/>
      <c r="AT163" s="216" t="s">
        <v>144</v>
      </c>
      <c r="AU163" s="216" t="s">
        <v>80</v>
      </c>
      <c r="AV163" s="11" t="s">
        <v>80</v>
      </c>
      <c r="AW163" s="11" t="s">
        <v>34</v>
      </c>
      <c r="AX163" s="11" t="s">
        <v>71</v>
      </c>
      <c r="AY163" s="216" t="s">
        <v>131</v>
      </c>
    </row>
    <row r="164" spans="2:65" s="11" customFormat="1" ht="13.5">
      <c r="B164" s="205"/>
      <c r="C164" s="206"/>
      <c r="D164" s="202" t="s">
        <v>144</v>
      </c>
      <c r="E164" s="227" t="s">
        <v>21</v>
      </c>
      <c r="F164" s="228" t="s">
        <v>289</v>
      </c>
      <c r="G164" s="206"/>
      <c r="H164" s="229">
        <v>14.199</v>
      </c>
      <c r="I164" s="211"/>
      <c r="J164" s="206"/>
      <c r="K164" s="206"/>
      <c r="L164" s="212"/>
      <c r="M164" s="213"/>
      <c r="N164" s="214"/>
      <c r="O164" s="214"/>
      <c r="P164" s="214"/>
      <c r="Q164" s="214"/>
      <c r="R164" s="214"/>
      <c r="S164" s="214"/>
      <c r="T164" s="215"/>
      <c r="AT164" s="216" t="s">
        <v>144</v>
      </c>
      <c r="AU164" s="216" t="s">
        <v>80</v>
      </c>
      <c r="AV164" s="11" t="s">
        <v>80</v>
      </c>
      <c r="AW164" s="11" t="s">
        <v>34</v>
      </c>
      <c r="AX164" s="11" t="s">
        <v>71</v>
      </c>
      <c r="AY164" s="216" t="s">
        <v>131</v>
      </c>
    </row>
    <row r="165" spans="2:65" s="11" customFormat="1" ht="13.5">
      <c r="B165" s="205"/>
      <c r="C165" s="206"/>
      <c r="D165" s="202" t="s">
        <v>144</v>
      </c>
      <c r="E165" s="227" t="s">
        <v>21</v>
      </c>
      <c r="F165" s="228" t="s">
        <v>290</v>
      </c>
      <c r="G165" s="206"/>
      <c r="H165" s="229">
        <v>12.068</v>
      </c>
      <c r="I165" s="211"/>
      <c r="J165" s="206"/>
      <c r="K165" s="206"/>
      <c r="L165" s="212"/>
      <c r="M165" s="213"/>
      <c r="N165" s="214"/>
      <c r="O165" s="214"/>
      <c r="P165" s="214"/>
      <c r="Q165" s="214"/>
      <c r="R165" s="214"/>
      <c r="S165" s="214"/>
      <c r="T165" s="215"/>
      <c r="AT165" s="216" t="s">
        <v>144</v>
      </c>
      <c r="AU165" s="216" t="s">
        <v>80</v>
      </c>
      <c r="AV165" s="11" t="s">
        <v>80</v>
      </c>
      <c r="AW165" s="11" t="s">
        <v>34</v>
      </c>
      <c r="AX165" s="11" t="s">
        <v>71</v>
      </c>
      <c r="AY165" s="216" t="s">
        <v>131</v>
      </c>
    </row>
    <row r="166" spans="2:65" s="11" customFormat="1" ht="13.5">
      <c r="B166" s="205"/>
      <c r="C166" s="206"/>
      <c r="D166" s="202" t="s">
        <v>144</v>
      </c>
      <c r="E166" s="227" t="s">
        <v>21</v>
      </c>
      <c r="F166" s="228" t="s">
        <v>222</v>
      </c>
      <c r="G166" s="206"/>
      <c r="H166" s="229">
        <v>12.983000000000001</v>
      </c>
      <c r="I166" s="211"/>
      <c r="J166" s="206"/>
      <c r="K166" s="206"/>
      <c r="L166" s="212"/>
      <c r="M166" s="213"/>
      <c r="N166" s="214"/>
      <c r="O166" s="214"/>
      <c r="P166" s="214"/>
      <c r="Q166" s="214"/>
      <c r="R166" s="214"/>
      <c r="S166" s="214"/>
      <c r="T166" s="215"/>
      <c r="AT166" s="216" t="s">
        <v>144</v>
      </c>
      <c r="AU166" s="216" t="s">
        <v>80</v>
      </c>
      <c r="AV166" s="11" t="s">
        <v>80</v>
      </c>
      <c r="AW166" s="11" t="s">
        <v>34</v>
      </c>
      <c r="AX166" s="11" t="s">
        <v>71</v>
      </c>
      <c r="AY166" s="216" t="s">
        <v>131</v>
      </c>
    </row>
    <row r="167" spans="2:65" s="11" customFormat="1" ht="13.5">
      <c r="B167" s="205"/>
      <c r="C167" s="206"/>
      <c r="D167" s="202" t="s">
        <v>144</v>
      </c>
      <c r="E167" s="227" t="s">
        <v>21</v>
      </c>
      <c r="F167" s="228" t="s">
        <v>291</v>
      </c>
      <c r="G167" s="206"/>
      <c r="H167" s="229">
        <v>14.263999999999999</v>
      </c>
      <c r="I167" s="211"/>
      <c r="J167" s="206"/>
      <c r="K167" s="206"/>
      <c r="L167" s="212"/>
      <c r="M167" s="213"/>
      <c r="N167" s="214"/>
      <c r="O167" s="214"/>
      <c r="P167" s="214"/>
      <c r="Q167" s="214"/>
      <c r="R167" s="214"/>
      <c r="S167" s="214"/>
      <c r="T167" s="215"/>
      <c r="AT167" s="216" t="s">
        <v>144</v>
      </c>
      <c r="AU167" s="216" t="s">
        <v>80</v>
      </c>
      <c r="AV167" s="11" t="s">
        <v>80</v>
      </c>
      <c r="AW167" s="11" t="s">
        <v>34</v>
      </c>
      <c r="AX167" s="11" t="s">
        <v>71</v>
      </c>
      <c r="AY167" s="216" t="s">
        <v>131</v>
      </c>
    </row>
    <row r="168" spans="2:65" s="11" customFormat="1" ht="13.5">
      <c r="B168" s="205"/>
      <c r="C168" s="206"/>
      <c r="D168" s="202" t="s">
        <v>144</v>
      </c>
      <c r="E168" s="227" t="s">
        <v>21</v>
      </c>
      <c r="F168" s="228" t="s">
        <v>292</v>
      </c>
      <c r="G168" s="206"/>
      <c r="H168" s="229">
        <v>21.497</v>
      </c>
      <c r="I168" s="211"/>
      <c r="J168" s="206"/>
      <c r="K168" s="206"/>
      <c r="L168" s="212"/>
      <c r="M168" s="213"/>
      <c r="N168" s="214"/>
      <c r="O168" s="214"/>
      <c r="P168" s="214"/>
      <c r="Q168" s="214"/>
      <c r="R168" s="214"/>
      <c r="S168" s="214"/>
      <c r="T168" s="215"/>
      <c r="AT168" s="216" t="s">
        <v>144</v>
      </c>
      <c r="AU168" s="216" t="s">
        <v>80</v>
      </c>
      <c r="AV168" s="11" t="s">
        <v>80</v>
      </c>
      <c r="AW168" s="11" t="s">
        <v>34</v>
      </c>
      <c r="AX168" s="11" t="s">
        <v>71</v>
      </c>
      <c r="AY168" s="216" t="s">
        <v>131</v>
      </c>
    </row>
    <row r="169" spans="2:65" s="12" customFormat="1" ht="13.5">
      <c r="B169" s="230"/>
      <c r="C169" s="231"/>
      <c r="D169" s="207" t="s">
        <v>144</v>
      </c>
      <c r="E169" s="232" t="s">
        <v>21</v>
      </c>
      <c r="F169" s="233" t="s">
        <v>213</v>
      </c>
      <c r="G169" s="231"/>
      <c r="H169" s="234">
        <v>97.59</v>
      </c>
      <c r="I169" s="235"/>
      <c r="J169" s="231"/>
      <c r="K169" s="231"/>
      <c r="L169" s="236"/>
      <c r="M169" s="237"/>
      <c r="N169" s="238"/>
      <c r="O169" s="238"/>
      <c r="P169" s="238"/>
      <c r="Q169" s="238"/>
      <c r="R169" s="238"/>
      <c r="S169" s="238"/>
      <c r="T169" s="239"/>
      <c r="AT169" s="240" t="s">
        <v>144</v>
      </c>
      <c r="AU169" s="240" t="s">
        <v>80</v>
      </c>
      <c r="AV169" s="12" t="s">
        <v>140</v>
      </c>
      <c r="AW169" s="12" t="s">
        <v>34</v>
      </c>
      <c r="AX169" s="12" t="s">
        <v>76</v>
      </c>
      <c r="AY169" s="240" t="s">
        <v>131</v>
      </c>
    </row>
    <row r="170" spans="2:65" s="1" customFormat="1" ht="31.5" customHeight="1">
      <c r="B170" s="39"/>
      <c r="C170" s="190" t="s">
        <v>157</v>
      </c>
      <c r="D170" s="190" t="s">
        <v>135</v>
      </c>
      <c r="E170" s="191" t="s">
        <v>293</v>
      </c>
      <c r="F170" s="192" t="s">
        <v>294</v>
      </c>
      <c r="G170" s="193" t="s">
        <v>163</v>
      </c>
      <c r="H170" s="194">
        <v>65.637</v>
      </c>
      <c r="I170" s="195"/>
      <c r="J170" s="196">
        <f>ROUND(I170*H170,2)</f>
        <v>0</v>
      </c>
      <c r="K170" s="192" t="s">
        <v>139</v>
      </c>
      <c r="L170" s="59"/>
      <c r="M170" s="197" t="s">
        <v>21</v>
      </c>
      <c r="N170" s="198" t="s">
        <v>42</v>
      </c>
      <c r="O170" s="40"/>
      <c r="P170" s="199">
        <f>O170*H170</f>
        <v>0</v>
      </c>
      <c r="Q170" s="199">
        <v>0</v>
      </c>
      <c r="R170" s="199">
        <f>Q170*H170</f>
        <v>0</v>
      </c>
      <c r="S170" s="199">
        <v>6.8000000000000005E-2</v>
      </c>
      <c r="T170" s="200">
        <f>S170*H170</f>
        <v>4.4633160000000007</v>
      </c>
      <c r="AR170" s="22" t="s">
        <v>140</v>
      </c>
      <c r="AT170" s="22" t="s">
        <v>135</v>
      </c>
      <c r="AU170" s="22" t="s">
        <v>80</v>
      </c>
      <c r="AY170" s="22" t="s">
        <v>131</v>
      </c>
      <c r="BE170" s="201">
        <f>IF(N170="základní",J170,0)</f>
        <v>0</v>
      </c>
      <c r="BF170" s="201">
        <f>IF(N170="snížená",J170,0)</f>
        <v>0</v>
      </c>
      <c r="BG170" s="201">
        <f>IF(N170="zákl. přenesená",J170,0)</f>
        <v>0</v>
      </c>
      <c r="BH170" s="201">
        <f>IF(N170="sníž. přenesená",J170,0)</f>
        <v>0</v>
      </c>
      <c r="BI170" s="201">
        <f>IF(N170="nulová",J170,0)</f>
        <v>0</v>
      </c>
      <c r="BJ170" s="22" t="s">
        <v>76</v>
      </c>
      <c r="BK170" s="201">
        <f>ROUND(I170*H170,2)</f>
        <v>0</v>
      </c>
      <c r="BL170" s="22" t="s">
        <v>140</v>
      </c>
      <c r="BM170" s="22" t="s">
        <v>295</v>
      </c>
    </row>
    <row r="171" spans="2:65" s="1" customFormat="1" ht="27">
      <c r="B171" s="39"/>
      <c r="C171" s="61"/>
      <c r="D171" s="202" t="s">
        <v>142</v>
      </c>
      <c r="E171" s="61"/>
      <c r="F171" s="203" t="s">
        <v>256</v>
      </c>
      <c r="G171" s="61"/>
      <c r="H171" s="61"/>
      <c r="I171" s="160"/>
      <c r="J171" s="61"/>
      <c r="K171" s="61"/>
      <c r="L171" s="59"/>
      <c r="M171" s="204"/>
      <c r="N171" s="40"/>
      <c r="O171" s="40"/>
      <c r="P171" s="40"/>
      <c r="Q171" s="40"/>
      <c r="R171" s="40"/>
      <c r="S171" s="40"/>
      <c r="T171" s="76"/>
      <c r="AT171" s="22" t="s">
        <v>142</v>
      </c>
      <c r="AU171" s="22" t="s">
        <v>80</v>
      </c>
    </row>
    <row r="172" spans="2:65" s="11" customFormat="1" ht="13.5">
      <c r="B172" s="205"/>
      <c r="C172" s="206"/>
      <c r="D172" s="202" t="s">
        <v>144</v>
      </c>
      <c r="E172" s="227" t="s">
        <v>21</v>
      </c>
      <c r="F172" s="228" t="s">
        <v>210</v>
      </c>
      <c r="G172" s="206"/>
      <c r="H172" s="229">
        <v>8.7330000000000005</v>
      </c>
      <c r="I172" s="211"/>
      <c r="J172" s="206"/>
      <c r="K172" s="206"/>
      <c r="L172" s="212"/>
      <c r="M172" s="213"/>
      <c r="N172" s="214"/>
      <c r="O172" s="214"/>
      <c r="P172" s="214"/>
      <c r="Q172" s="214"/>
      <c r="R172" s="214"/>
      <c r="S172" s="214"/>
      <c r="T172" s="215"/>
      <c r="AT172" s="216" t="s">
        <v>144</v>
      </c>
      <c r="AU172" s="216" t="s">
        <v>80</v>
      </c>
      <c r="AV172" s="11" t="s">
        <v>80</v>
      </c>
      <c r="AW172" s="11" t="s">
        <v>34</v>
      </c>
      <c r="AX172" s="11" t="s">
        <v>71</v>
      </c>
      <c r="AY172" s="216" t="s">
        <v>131</v>
      </c>
    </row>
    <row r="173" spans="2:65" s="11" customFormat="1" ht="13.5">
      <c r="B173" s="205"/>
      <c r="C173" s="206"/>
      <c r="D173" s="202" t="s">
        <v>144</v>
      </c>
      <c r="E173" s="227" t="s">
        <v>21</v>
      </c>
      <c r="F173" s="228" t="s">
        <v>296</v>
      </c>
      <c r="G173" s="206"/>
      <c r="H173" s="229">
        <v>8.3460000000000001</v>
      </c>
      <c r="I173" s="211"/>
      <c r="J173" s="206"/>
      <c r="K173" s="206"/>
      <c r="L173" s="212"/>
      <c r="M173" s="213"/>
      <c r="N173" s="214"/>
      <c r="O173" s="214"/>
      <c r="P173" s="214"/>
      <c r="Q173" s="214"/>
      <c r="R173" s="214"/>
      <c r="S173" s="214"/>
      <c r="T173" s="215"/>
      <c r="AT173" s="216" t="s">
        <v>144</v>
      </c>
      <c r="AU173" s="216" t="s">
        <v>80</v>
      </c>
      <c r="AV173" s="11" t="s">
        <v>80</v>
      </c>
      <c r="AW173" s="11" t="s">
        <v>34</v>
      </c>
      <c r="AX173" s="11" t="s">
        <v>71</v>
      </c>
      <c r="AY173" s="216" t="s">
        <v>131</v>
      </c>
    </row>
    <row r="174" spans="2:65" s="11" customFormat="1" ht="13.5">
      <c r="B174" s="205"/>
      <c r="C174" s="206"/>
      <c r="D174" s="202" t="s">
        <v>144</v>
      </c>
      <c r="E174" s="227" t="s">
        <v>21</v>
      </c>
      <c r="F174" s="228" t="s">
        <v>212</v>
      </c>
      <c r="G174" s="206"/>
      <c r="H174" s="229">
        <v>10.760999999999999</v>
      </c>
      <c r="I174" s="211"/>
      <c r="J174" s="206"/>
      <c r="K174" s="206"/>
      <c r="L174" s="212"/>
      <c r="M174" s="213"/>
      <c r="N174" s="214"/>
      <c r="O174" s="214"/>
      <c r="P174" s="214"/>
      <c r="Q174" s="214"/>
      <c r="R174" s="214"/>
      <c r="S174" s="214"/>
      <c r="T174" s="215"/>
      <c r="AT174" s="216" t="s">
        <v>144</v>
      </c>
      <c r="AU174" s="216" t="s">
        <v>80</v>
      </c>
      <c r="AV174" s="11" t="s">
        <v>80</v>
      </c>
      <c r="AW174" s="11" t="s">
        <v>34</v>
      </c>
      <c r="AX174" s="11" t="s">
        <v>71</v>
      </c>
      <c r="AY174" s="216" t="s">
        <v>131</v>
      </c>
    </row>
    <row r="175" spans="2:65" s="11" customFormat="1" ht="13.5">
      <c r="B175" s="205"/>
      <c r="C175" s="206"/>
      <c r="D175" s="202" t="s">
        <v>144</v>
      </c>
      <c r="E175" s="227" t="s">
        <v>21</v>
      </c>
      <c r="F175" s="228" t="s">
        <v>297</v>
      </c>
      <c r="G175" s="206"/>
      <c r="H175" s="229">
        <v>9.3179999999999996</v>
      </c>
      <c r="I175" s="211"/>
      <c r="J175" s="206"/>
      <c r="K175" s="206"/>
      <c r="L175" s="212"/>
      <c r="M175" s="213"/>
      <c r="N175" s="214"/>
      <c r="O175" s="214"/>
      <c r="P175" s="214"/>
      <c r="Q175" s="214"/>
      <c r="R175" s="214"/>
      <c r="S175" s="214"/>
      <c r="T175" s="215"/>
      <c r="AT175" s="216" t="s">
        <v>144</v>
      </c>
      <c r="AU175" s="216" t="s">
        <v>80</v>
      </c>
      <c r="AV175" s="11" t="s">
        <v>80</v>
      </c>
      <c r="AW175" s="11" t="s">
        <v>34</v>
      </c>
      <c r="AX175" s="11" t="s">
        <v>71</v>
      </c>
      <c r="AY175" s="216" t="s">
        <v>131</v>
      </c>
    </row>
    <row r="176" spans="2:65" s="11" customFormat="1" ht="13.5">
      <c r="B176" s="205"/>
      <c r="C176" s="206"/>
      <c r="D176" s="202" t="s">
        <v>144</v>
      </c>
      <c r="E176" s="227" t="s">
        <v>21</v>
      </c>
      <c r="F176" s="228" t="s">
        <v>298</v>
      </c>
      <c r="G176" s="206"/>
      <c r="H176" s="229">
        <v>1.2</v>
      </c>
      <c r="I176" s="211"/>
      <c r="J176" s="206"/>
      <c r="K176" s="206"/>
      <c r="L176" s="212"/>
      <c r="M176" s="213"/>
      <c r="N176" s="214"/>
      <c r="O176" s="214"/>
      <c r="P176" s="214"/>
      <c r="Q176" s="214"/>
      <c r="R176" s="214"/>
      <c r="S176" s="214"/>
      <c r="T176" s="215"/>
      <c r="AT176" s="216" t="s">
        <v>144</v>
      </c>
      <c r="AU176" s="216" t="s">
        <v>80</v>
      </c>
      <c r="AV176" s="11" t="s">
        <v>80</v>
      </c>
      <c r="AW176" s="11" t="s">
        <v>34</v>
      </c>
      <c r="AX176" s="11" t="s">
        <v>71</v>
      </c>
      <c r="AY176" s="216" t="s">
        <v>131</v>
      </c>
    </row>
    <row r="177" spans="2:65" s="11" customFormat="1" ht="13.5">
      <c r="B177" s="205"/>
      <c r="C177" s="206"/>
      <c r="D177" s="202" t="s">
        <v>144</v>
      </c>
      <c r="E177" s="227" t="s">
        <v>21</v>
      </c>
      <c r="F177" s="228" t="s">
        <v>299</v>
      </c>
      <c r="G177" s="206"/>
      <c r="H177" s="229">
        <v>10.98</v>
      </c>
      <c r="I177" s="211"/>
      <c r="J177" s="206"/>
      <c r="K177" s="206"/>
      <c r="L177" s="212"/>
      <c r="M177" s="213"/>
      <c r="N177" s="214"/>
      <c r="O177" s="214"/>
      <c r="P177" s="214"/>
      <c r="Q177" s="214"/>
      <c r="R177" s="214"/>
      <c r="S177" s="214"/>
      <c r="T177" s="215"/>
      <c r="AT177" s="216" t="s">
        <v>144</v>
      </c>
      <c r="AU177" s="216" t="s">
        <v>80</v>
      </c>
      <c r="AV177" s="11" t="s">
        <v>80</v>
      </c>
      <c r="AW177" s="11" t="s">
        <v>34</v>
      </c>
      <c r="AX177" s="11" t="s">
        <v>71</v>
      </c>
      <c r="AY177" s="216" t="s">
        <v>131</v>
      </c>
    </row>
    <row r="178" spans="2:65" s="11" customFormat="1" ht="13.5">
      <c r="B178" s="205"/>
      <c r="C178" s="206"/>
      <c r="D178" s="202" t="s">
        <v>144</v>
      </c>
      <c r="E178" s="227" t="s">
        <v>21</v>
      </c>
      <c r="F178" s="228" t="s">
        <v>300</v>
      </c>
      <c r="G178" s="206"/>
      <c r="H178" s="229">
        <v>16.298999999999999</v>
      </c>
      <c r="I178" s="211"/>
      <c r="J178" s="206"/>
      <c r="K178" s="206"/>
      <c r="L178" s="212"/>
      <c r="M178" s="213"/>
      <c r="N178" s="214"/>
      <c r="O178" s="214"/>
      <c r="P178" s="214"/>
      <c r="Q178" s="214"/>
      <c r="R178" s="214"/>
      <c r="S178" s="214"/>
      <c r="T178" s="215"/>
      <c r="AT178" s="216" t="s">
        <v>144</v>
      </c>
      <c r="AU178" s="216" t="s">
        <v>80</v>
      </c>
      <c r="AV178" s="11" t="s">
        <v>80</v>
      </c>
      <c r="AW178" s="11" t="s">
        <v>34</v>
      </c>
      <c r="AX178" s="11" t="s">
        <v>71</v>
      </c>
      <c r="AY178" s="216" t="s">
        <v>131</v>
      </c>
    </row>
    <row r="179" spans="2:65" s="12" customFormat="1" ht="13.5">
      <c r="B179" s="230"/>
      <c r="C179" s="231"/>
      <c r="D179" s="202" t="s">
        <v>144</v>
      </c>
      <c r="E179" s="242" t="s">
        <v>21</v>
      </c>
      <c r="F179" s="243" t="s">
        <v>213</v>
      </c>
      <c r="G179" s="231"/>
      <c r="H179" s="244">
        <v>65.637</v>
      </c>
      <c r="I179" s="235"/>
      <c r="J179" s="231"/>
      <c r="K179" s="231"/>
      <c r="L179" s="236"/>
      <c r="M179" s="237"/>
      <c r="N179" s="238"/>
      <c r="O179" s="238"/>
      <c r="P179" s="238"/>
      <c r="Q179" s="238"/>
      <c r="R179" s="238"/>
      <c r="S179" s="238"/>
      <c r="T179" s="239"/>
      <c r="AT179" s="240" t="s">
        <v>144</v>
      </c>
      <c r="AU179" s="240" t="s">
        <v>80</v>
      </c>
      <c r="AV179" s="12" t="s">
        <v>140</v>
      </c>
      <c r="AW179" s="12" t="s">
        <v>34</v>
      </c>
      <c r="AX179" s="12" t="s">
        <v>76</v>
      </c>
      <c r="AY179" s="240" t="s">
        <v>131</v>
      </c>
    </row>
    <row r="180" spans="2:65" s="10" customFormat="1" ht="29.85" customHeight="1">
      <c r="B180" s="173"/>
      <c r="C180" s="174"/>
      <c r="D180" s="187" t="s">
        <v>70</v>
      </c>
      <c r="E180" s="188" t="s">
        <v>301</v>
      </c>
      <c r="F180" s="188" t="s">
        <v>302</v>
      </c>
      <c r="G180" s="174"/>
      <c r="H180" s="174"/>
      <c r="I180" s="177"/>
      <c r="J180" s="189">
        <f>BK180</f>
        <v>0</v>
      </c>
      <c r="K180" s="174"/>
      <c r="L180" s="179"/>
      <c r="M180" s="180"/>
      <c r="N180" s="181"/>
      <c r="O180" s="181"/>
      <c r="P180" s="182">
        <f>SUM(P181:P190)</f>
        <v>0</v>
      </c>
      <c r="Q180" s="181"/>
      <c r="R180" s="182">
        <f>SUM(R181:R190)</f>
        <v>0</v>
      </c>
      <c r="S180" s="181"/>
      <c r="T180" s="183">
        <f>SUM(T181:T190)</f>
        <v>0</v>
      </c>
      <c r="AR180" s="184" t="s">
        <v>76</v>
      </c>
      <c r="AT180" s="185" t="s">
        <v>70</v>
      </c>
      <c r="AU180" s="185" t="s">
        <v>76</v>
      </c>
      <c r="AY180" s="184" t="s">
        <v>131</v>
      </c>
      <c r="BK180" s="186">
        <f>SUM(BK181:BK190)</f>
        <v>0</v>
      </c>
    </row>
    <row r="181" spans="2:65" s="1" customFormat="1" ht="22.5" customHeight="1">
      <c r="B181" s="39"/>
      <c r="C181" s="190" t="s">
        <v>303</v>
      </c>
      <c r="D181" s="190" t="s">
        <v>135</v>
      </c>
      <c r="E181" s="191" t="s">
        <v>304</v>
      </c>
      <c r="F181" s="192" t="s">
        <v>305</v>
      </c>
      <c r="G181" s="193" t="s">
        <v>149</v>
      </c>
      <c r="H181" s="194">
        <v>12.933999999999999</v>
      </c>
      <c r="I181" s="195"/>
      <c r="J181" s="196">
        <f>ROUND(I181*H181,2)</f>
        <v>0</v>
      </c>
      <c r="K181" s="192" t="s">
        <v>139</v>
      </c>
      <c r="L181" s="59"/>
      <c r="M181" s="197" t="s">
        <v>21</v>
      </c>
      <c r="N181" s="198" t="s">
        <v>42</v>
      </c>
      <c r="O181" s="40"/>
      <c r="P181" s="199">
        <f>O181*H181</f>
        <v>0</v>
      </c>
      <c r="Q181" s="199">
        <v>0</v>
      </c>
      <c r="R181" s="199">
        <f>Q181*H181</f>
        <v>0</v>
      </c>
      <c r="S181" s="199">
        <v>0</v>
      </c>
      <c r="T181" s="200">
        <f>S181*H181</f>
        <v>0</v>
      </c>
      <c r="AR181" s="22" t="s">
        <v>140</v>
      </c>
      <c r="AT181" s="22" t="s">
        <v>135</v>
      </c>
      <c r="AU181" s="22" t="s">
        <v>80</v>
      </c>
      <c r="AY181" s="22" t="s">
        <v>131</v>
      </c>
      <c r="BE181" s="201">
        <f>IF(N181="základní",J181,0)</f>
        <v>0</v>
      </c>
      <c r="BF181" s="201">
        <f>IF(N181="snížená",J181,0)</f>
        <v>0</v>
      </c>
      <c r="BG181" s="201">
        <f>IF(N181="zákl. přenesená",J181,0)</f>
        <v>0</v>
      </c>
      <c r="BH181" s="201">
        <f>IF(N181="sníž. přenesená",J181,0)</f>
        <v>0</v>
      </c>
      <c r="BI181" s="201">
        <f>IF(N181="nulová",J181,0)</f>
        <v>0</v>
      </c>
      <c r="BJ181" s="22" t="s">
        <v>76</v>
      </c>
      <c r="BK181" s="201">
        <f>ROUND(I181*H181,2)</f>
        <v>0</v>
      </c>
      <c r="BL181" s="22" t="s">
        <v>140</v>
      </c>
      <c r="BM181" s="22" t="s">
        <v>306</v>
      </c>
    </row>
    <row r="182" spans="2:65" s="1" customFormat="1" ht="40.5">
      <c r="B182" s="39"/>
      <c r="C182" s="61"/>
      <c r="D182" s="207" t="s">
        <v>142</v>
      </c>
      <c r="E182" s="61"/>
      <c r="F182" s="241" t="s">
        <v>307</v>
      </c>
      <c r="G182" s="61"/>
      <c r="H182" s="61"/>
      <c r="I182" s="160"/>
      <c r="J182" s="61"/>
      <c r="K182" s="61"/>
      <c r="L182" s="59"/>
      <c r="M182" s="204"/>
      <c r="N182" s="40"/>
      <c r="O182" s="40"/>
      <c r="P182" s="40"/>
      <c r="Q182" s="40"/>
      <c r="R182" s="40"/>
      <c r="S182" s="40"/>
      <c r="T182" s="76"/>
      <c r="AT182" s="22" t="s">
        <v>142</v>
      </c>
      <c r="AU182" s="22" t="s">
        <v>80</v>
      </c>
    </row>
    <row r="183" spans="2:65" s="1" customFormat="1" ht="31.5" customHeight="1">
      <c r="B183" s="39"/>
      <c r="C183" s="190" t="s">
        <v>9</v>
      </c>
      <c r="D183" s="190" t="s">
        <v>135</v>
      </c>
      <c r="E183" s="191" t="s">
        <v>308</v>
      </c>
      <c r="F183" s="192" t="s">
        <v>309</v>
      </c>
      <c r="G183" s="193" t="s">
        <v>149</v>
      </c>
      <c r="H183" s="194">
        <v>12.933999999999999</v>
      </c>
      <c r="I183" s="195"/>
      <c r="J183" s="196">
        <f>ROUND(I183*H183,2)</f>
        <v>0</v>
      </c>
      <c r="K183" s="192" t="s">
        <v>139</v>
      </c>
      <c r="L183" s="59"/>
      <c r="M183" s="197" t="s">
        <v>21</v>
      </c>
      <c r="N183" s="198" t="s">
        <v>42</v>
      </c>
      <c r="O183" s="40"/>
      <c r="P183" s="199">
        <f>O183*H183</f>
        <v>0</v>
      </c>
      <c r="Q183" s="199">
        <v>0</v>
      </c>
      <c r="R183" s="199">
        <f>Q183*H183</f>
        <v>0</v>
      </c>
      <c r="S183" s="199">
        <v>0</v>
      </c>
      <c r="T183" s="200">
        <f>S183*H183</f>
        <v>0</v>
      </c>
      <c r="AR183" s="22" t="s">
        <v>140</v>
      </c>
      <c r="AT183" s="22" t="s">
        <v>135</v>
      </c>
      <c r="AU183" s="22" t="s">
        <v>80</v>
      </c>
      <c r="AY183" s="22" t="s">
        <v>131</v>
      </c>
      <c r="BE183" s="201">
        <f>IF(N183="základní",J183,0)</f>
        <v>0</v>
      </c>
      <c r="BF183" s="201">
        <f>IF(N183="snížená",J183,0)</f>
        <v>0</v>
      </c>
      <c r="BG183" s="201">
        <f>IF(N183="zákl. přenesená",J183,0)</f>
        <v>0</v>
      </c>
      <c r="BH183" s="201">
        <f>IF(N183="sníž. přenesená",J183,0)</f>
        <v>0</v>
      </c>
      <c r="BI183" s="201">
        <f>IF(N183="nulová",J183,0)</f>
        <v>0</v>
      </c>
      <c r="BJ183" s="22" t="s">
        <v>76</v>
      </c>
      <c r="BK183" s="201">
        <f>ROUND(I183*H183,2)</f>
        <v>0</v>
      </c>
      <c r="BL183" s="22" t="s">
        <v>140</v>
      </c>
      <c r="BM183" s="22" t="s">
        <v>310</v>
      </c>
    </row>
    <row r="184" spans="2:65" s="1" customFormat="1" ht="121.5">
      <c r="B184" s="39"/>
      <c r="C184" s="61"/>
      <c r="D184" s="207" t="s">
        <v>142</v>
      </c>
      <c r="E184" s="61"/>
      <c r="F184" s="241" t="s">
        <v>311</v>
      </c>
      <c r="G184" s="61"/>
      <c r="H184" s="61"/>
      <c r="I184" s="160"/>
      <c r="J184" s="61"/>
      <c r="K184" s="61"/>
      <c r="L184" s="59"/>
      <c r="M184" s="204"/>
      <c r="N184" s="40"/>
      <c r="O184" s="40"/>
      <c r="P184" s="40"/>
      <c r="Q184" s="40"/>
      <c r="R184" s="40"/>
      <c r="S184" s="40"/>
      <c r="T184" s="76"/>
      <c r="AT184" s="22" t="s">
        <v>142</v>
      </c>
      <c r="AU184" s="22" t="s">
        <v>80</v>
      </c>
    </row>
    <row r="185" spans="2:65" s="1" customFormat="1" ht="31.5" customHeight="1">
      <c r="B185" s="39"/>
      <c r="C185" s="190" t="s">
        <v>312</v>
      </c>
      <c r="D185" s="190" t="s">
        <v>135</v>
      </c>
      <c r="E185" s="191" t="s">
        <v>313</v>
      </c>
      <c r="F185" s="192" t="s">
        <v>314</v>
      </c>
      <c r="G185" s="193" t="s">
        <v>149</v>
      </c>
      <c r="H185" s="194">
        <v>12.933999999999999</v>
      </c>
      <c r="I185" s="195"/>
      <c r="J185" s="196">
        <f>ROUND(I185*H185,2)</f>
        <v>0</v>
      </c>
      <c r="K185" s="192" t="s">
        <v>139</v>
      </c>
      <c r="L185" s="59"/>
      <c r="M185" s="197" t="s">
        <v>21</v>
      </c>
      <c r="N185" s="198" t="s">
        <v>42</v>
      </c>
      <c r="O185" s="40"/>
      <c r="P185" s="199">
        <f>O185*H185</f>
        <v>0</v>
      </c>
      <c r="Q185" s="199">
        <v>0</v>
      </c>
      <c r="R185" s="199">
        <f>Q185*H185</f>
        <v>0</v>
      </c>
      <c r="S185" s="199">
        <v>0</v>
      </c>
      <c r="T185" s="200">
        <f>S185*H185</f>
        <v>0</v>
      </c>
      <c r="AR185" s="22" t="s">
        <v>140</v>
      </c>
      <c r="AT185" s="22" t="s">
        <v>135</v>
      </c>
      <c r="AU185" s="22" t="s">
        <v>80</v>
      </c>
      <c r="AY185" s="22" t="s">
        <v>131</v>
      </c>
      <c r="BE185" s="201">
        <f>IF(N185="základní",J185,0)</f>
        <v>0</v>
      </c>
      <c r="BF185" s="201">
        <f>IF(N185="snížená",J185,0)</f>
        <v>0</v>
      </c>
      <c r="BG185" s="201">
        <f>IF(N185="zákl. přenesená",J185,0)</f>
        <v>0</v>
      </c>
      <c r="BH185" s="201">
        <f>IF(N185="sníž. přenesená",J185,0)</f>
        <v>0</v>
      </c>
      <c r="BI185" s="201">
        <f>IF(N185="nulová",J185,0)</f>
        <v>0</v>
      </c>
      <c r="BJ185" s="22" t="s">
        <v>76</v>
      </c>
      <c r="BK185" s="201">
        <f>ROUND(I185*H185,2)</f>
        <v>0</v>
      </c>
      <c r="BL185" s="22" t="s">
        <v>140</v>
      </c>
      <c r="BM185" s="22" t="s">
        <v>315</v>
      </c>
    </row>
    <row r="186" spans="2:65" s="1" customFormat="1" ht="81">
      <c r="B186" s="39"/>
      <c r="C186" s="61"/>
      <c r="D186" s="207" t="s">
        <v>142</v>
      </c>
      <c r="E186" s="61"/>
      <c r="F186" s="241" t="s">
        <v>316</v>
      </c>
      <c r="G186" s="61"/>
      <c r="H186" s="61"/>
      <c r="I186" s="160"/>
      <c r="J186" s="61"/>
      <c r="K186" s="61"/>
      <c r="L186" s="59"/>
      <c r="M186" s="204"/>
      <c r="N186" s="40"/>
      <c r="O186" s="40"/>
      <c r="P186" s="40"/>
      <c r="Q186" s="40"/>
      <c r="R186" s="40"/>
      <c r="S186" s="40"/>
      <c r="T186" s="76"/>
      <c r="AT186" s="22" t="s">
        <v>142</v>
      </c>
      <c r="AU186" s="22" t="s">
        <v>80</v>
      </c>
    </row>
    <row r="187" spans="2:65" s="1" customFormat="1" ht="31.5" customHeight="1">
      <c r="B187" s="39"/>
      <c r="C187" s="190" t="s">
        <v>317</v>
      </c>
      <c r="D187" s="190" t="s">
        <v>135</v>
      </c>
      <c r="E187" s="191" t="s">
        <v>318</v>
      </c>
      <c r="F187" s="192" t="s">
        <v>319</v>
      </c>
      <c r="G187" s="193" t="s">
        <v>149</v>
      </c>
      <c r="H187" s="194">
        <v>158.34</v>
      </c>
      <c r="I187" s="195"/>
      <c r="J187" s="196">
        <f>ROUND(I187*H187,2)</f>
        <v>0</v>
      </c>
      <c r="K187" s="192" t="s">
        <v>139</v>
      </c>
      <c r="L187" s="59"/>
      <c r="M187" s="197" t="s">
        <v>21</v>
      </c>
      <c r="N187" s="198" t="s">
        <v>42</v>
      </c>
      <c r="O187" s="40"/>
      <c r="P187" s="199">
        <f>O187*H187</f>
        <v>0</v>
      </c>
      <c r="Q187" s="199">
        <v>0</v>
      </c>
      <c r="R187" s="199">
        <f>Q187*H187</f>
        <v>0</v>
      </c>
      <c r="S187" s="199">
        <v>0</v>
      </c>
      <c r="T187" s="200">
        <f>S187*H187</f>
        <v>0</v>
      </c>
      <c r="AR187" s="22" t="s">
        <v>140</v>
      </c>
      <c r="AT187" s="22" t="s">
        <v>135</v>
      </c>
      <c r="AU187" s="22" t="s">
        <v>80</v>
      </c>
      <c r="AY187" s="22" t="s">
        <v>131</v>
      </c>
      <c r="BE187" s="201">
        <f>IF(N187="základní",J187,0)</f>
        <v>0</v>
      </c>
      <c r="BF187" s="201">
        <f>IF(N187="snížená",J187,0)</f>
        <v>0</v>
      </c>
      <c r="BG187" s="201">
        <f>IF(N187="zákl. přenesená",J187,0)</f>
        <v>0</v>
      </c>
      <c r="BH187" s="201">
        <f>IF(N187="sníž. přenesená",J187,0)</f>
        <v>0</v>
      </c>
      <c r="BI187" s="201">
        <f>IF(N187="nulová",J187,0)</f>
        <v>0</v>
      </c>
      <c r="BJ187" s="22" t="s">
        <v>76</v>
      </c>
      <c r="BK187" s="201">
        <f>ROUND(I187*H187,2)</f>
        <v>0</v>
      </c>
      <c r="BL187" s="22" t="s">
        <v>140</v>
      </c>
      <c r="BM187" s="22" t="s">
        <v>320</v>
      </c>
    </row>
    <row r="188" spans="2:65" s="1" customFormat="1" ht="81">
      <c r="B188" s="39"/>
      <c r="C188" s="61"/>
      <c r="D188" s="207" t="s">
        <v>142</v>
      </c>
      <c r="E188" s="61"/>
      <c r="F188" s="241" t="s">
        <v>316</v>
      </c>
      <c r="G188" s="61"/>
      <c r="H188" s="61"/>
      <c r="I188" s="160"/>
      <c r="J188" s="61"/>
      <c r="K188" s="61"/>
      <c r="L188" s="59"/>
      <c r="M188" s="204"/>
      <c r="N188" s="40"/>
      <c r="O188" s="40"/>
      <c r="P188" s="40"/>
      <c r="Q188" s="40"/>
      <c r="R188" s="40"/>
      <c r="S188" s="40"/>
      <c r="T188" s="76"/>
      <c r="AT188" s="22" t="s">
        <v>142</v>
      </c>
      <c r="AU188" s="22" t="s">
        <v>80</v>
      </c>
    </row>
    <row r="189" spans="2:65" s="1" customFormat="1" ht="22.5" customHeight="1">
      <c r="B189" s="39"/>
      <c r="C189" s="190" t="s">
        <v>321</v>
      </c>
      <c r="D189" s="190" t="s">
        <v>135</v>
      </c>
      <c r="E189" s="191" t="s">
        <v>322</v>
      </c>
      <c r="F189" s="192" t="s">
        <v>323</v>
      </c>
      <c r="G189" s="193" t="s">
        <v>149</v>
      </c>
      <c r="H189" s="194">
        <v>12.933999999999999</v>
      </c>
      <c r="I189" s="195"/>
      <c r="J189" s="196">
        <f>ROUND(I189*H189,2)</f>
        <v>0</v>
      </c>
      <c r="K189" s="192" t="s">
        <v>139</v>
      </c>
      <c r="L189" s="59"/>
      <c r="M189" s="197" t="s">
        <v>21</v>
      </c>
      <c r="N189" s="198" t="s">
        <v>42</v>
      </c>
      <c r="O189" s="40"/>
      <c r="P189" s="199">
        <f>O189*H189</f>
        <v>0</v>
      </c>
      <c r="Q189" s="199">
        <v>0</v>
      </c>
      <c r="R189" s="199">
        <f>Q189*H189</f>
        <v>0</v>
      </c>
      <c r="S189" s="199">
        <v>0</v>
      </c>
      <c r="T189" s="200">
        <f>S189*H189</f>
        <v>0</v>
      </c>
      <c r="AR189" s="22" t="s">
        <v>140</v>
      </c>
      <c r="AT189" s="22" t="s">
        <v>135</v>
      </c>
      <c r="AU189" s="22" t="s">
        <v>80</v>
      </c>
      <c r="AY189" s="22" t="s">
        <v>131</v>
      </c>
      <c r="BE189" s="201">
        <f>IF(N189="základní",J189,0)</f>
        <v>0</v>
      </c>
      <c r="BF189" s="201">
        <f>IF(N189="snížená",J189,0)</f>
        <v>0</v>
      </c>
      <c r="BG189" s="201">
        <f>IF(N189="zákl. přenesená",J189,0)</f>
        <v>0</v>
      </c>
      <c r="BH189" s="201">
        <f>IF(N189="sníž. přenesená",J189,0)</f>
        <v>0</v>
      </c>
      <c r="BI189" s="201">
        <f>IF(N189="nulová",J189,0)</f>
        <v>0</v>
      </c>
      <c r="BJ189" s="22" t="s">
        <v>76</v>
      </c>
      <c r="BK189" s="201">
        <f>ROUND(I189*H189,2)</f>
        <v>0</v>
      </c>
      <c r="BL189" s="22" t="s">
        <v>140</v>
      </c>
      <c r="BM189" s="22" t="s">
        <v>324</v>
      </c>
    </row>
    <row r="190" spans="2:65" s="1" customFormat="1" ht="67.5">
      <c r="B190" s="39"/>
      <c r="C190" s="61"/>
      <c r="D190" s="202" t="s">
        <v>142</v>
      </c>
      <c r="E190" s="61"/>
      <c r="F190" s="203" t="s">
        <v>325</v>
      </c>
      <c r="G190" s="61"/>
      <c r="H190" s="61"/>
      <c r="I190" s="160"/>
      <c r="J190" s="61"/>
      <c r="K190" s="61"/>
      <c r="L190" s="59"/>
      <c r="M190" s="204"/>
      <c r="N190" s="40"/>
      <c r="O190" s="40"/>
      <c r="P190" s="40"/>
      <c r="Q190" s="40"/>
      <c r="R190" s="40"/>
      <c r="S190" s="40"/>
      <c r="T190" s="76"/>
      <c r="AT190" s="22" t="s">
        <v>142</v>
      </c>
      <c r="AU190" s="22" t="s">
        <v>80</v>
      </c>
    </row>
    <row r="191" spans="2:65" s="10" customFormat="1" ht="29.85" customHeight="1">
      <c r="B191" s="173"/>
      <c r="C191" s="174"/>
      <c r="D191" s="187" t="s">
        <v>70</v>
      </c>
      <c r="E191" s="188" t="s">
        <v>326</v>
      </c>
      <c r="F191" s="188" t="s">
        <v>327</v>
      </c>
      <c r="G191" s="174"/>
      <c r="H191" s="174"/>
      <c r="I191" s="177"/>
      <c r="J191" s="189">
        <f>BK191</f>
        <v>0</v>
      </c>
      <c r="K191" s="174"/>
      <c r="L191" s="179"/>
      <c r="M191" s="180"/>
      <c r="N191" s="181"/>
      <c r="O191" s="181"/>
      <c r="P191" s="182">
        <f>SUM(P192:P193)</f>
        <v>0</v>
      </c>
      <c r="Q191" s="181"/>
      <c r="R191" s="182">
        <f>SUM(R192:R193)</f>
        <v>0</v>
      </c>
      <c r="S191" s="181"/>
      <c r="T191" s="183">
        <f>SUM(T192:T193)</f>
        <v>0</v>
      </c>
      <c r="AR191" s="184" t="s">
        <v>76</v>
      </c>
      <c r="AT191" s="185" t="s">
        <v>70</v>
      </c>
      <c r="AU191" s="185" t="s">
        <v>76</v>
      </c>
      <c r="AY191" s="184" t="s">
        <v>131</v>
      </c>
      <c r="BK191" s="186">
        <f>SUM(BK192:BK193)</f>
        <v>0</v>
      </c>
    </row>
    <row r="192" spans="2:65" s="1" customFormat="1" ht="44.25" customHeight="1">
      <c r="B192" s="39"/>
      <c r="C192" s="190" t="s">
        <v>328</v>
      </c>
      <c r="D192" s="190" t="s">
        <v>135</v>
      </c>
      <c r="E192" s="191" t="s">
        <v>329</v>
      </c>
      <c r="F192" s="192" t="s">
        <v>330</v>
      </c>
      <c r="G192" s="193" t="s">
        <v>149</v>
      </c>
      <c r="H192" s="194">
        <v>4.3330000000000002</v>
      </c>
      <c r="I192" s="195"/>
      <c r="J192" s="196">
        <f>ROUND(I192*H192,2)</f>
        <v>0</v>
      </c>
      <c r="K192" s="192" t="s">
        <v>139</v>
      </c>
      <c r="L192" s="59"/>
      <c r="M192" s="197" t="s">
        <v>21</v>
      </c>
      <c r="N192" s="198" t="s">
        <v>42</v>
      </c>
      <c r="O192" s="40"/>
      <c r="P192" s="199">
        <f>O192*H192</f>
        <v>0</v>
      </c>
      <c r="Q192" s="199">
        <v>0</v>
      </c>
      <c r="R192" s="199">
        <f>Q192*H192</f>
        <v>0</v>
      </c>
      <c r="S192" s="199">
        <v>0</v>
      </c>
      <c r="T192" s="200">
        <f>S192*H192</f>
        <v>0</v>
      </c>
      <c r="AR192" s="22" t="s">
        <v>140</v>
      </c>
      <c r="AT192" s="22" t="s">
        <v>135</v>
      </c>
      <c r="AU192" s="22" t="s">
        <v>80</v>
      </c>
      <c r="AY192" s="22" t="s">
        <v>131</v>
      </c>
      <c r="BE192" s="201">
        <f>IF(N192="základní",J192,0)</f>
        <v>0</v>
      </c>
      <c r="BF192" s="201">
        <f>IF(N192="snížená",J192,0)</f>
        <v>0</v>
      </c>
      <c r="BG192" s="201">
        <f>IF(N192="zákl. přenesená",J192,0)</f>
        <v>0</v>
      </c>
      <c r="BH192" s="201">
        <f>IF(N192="sníž. přenesená",J192,0)</f>
        <v>0</v>
      </c>
      <c r="BI192" s="201">
        <f>IF(N192="nulová",J192,0)</f>
        <v>0</v>
      </c>
      <c r="BJ192" s="22" t="s">
        <v>76</v>
      </c>
      <c r="BK192" s="201">
        <f>ROUND(I192*H192,2)</f>
        <v>0</v>
      </c>
      <c r="BL192" s="22" t="s">
        <v>140</v>
      </c>
      <c r="BM192" s="22" t="s">
        <v>331</v>
      </c>
    </row>
    <row r="193" spans="2:65" s="1" customFormat="1" ht="81">
      <c r="B193" s="39"/>
      <c r="C193" s="61"/>
      <c r="D193" s="202" t="s">
        <v>142</v>
      </c>
      <c r="E193" s="61"/>
      <c r="F193" s="203" t="s">
        <v>332</v>
      </c>
      <c r="G193" s="61"/>
      <c r="H193" s="61"/>
      <c r="I193" s="160"/>
      <c r="J193" s="61"/>
      <c r="K193" s="61"/>
      <c r="L193" s="59"/>
      <c r="M193" s="204"/>
      <c r="N193" s="40"/>
      <c r="O193" s="40"/>
      <c r="P193" s="40"/>
      <c r="Q193" s="40"/>
      <c r="R193" s="40"/>
      <c r="S193" s="40"/>
      <c r="T193" s="76"/>
      <c r="AT193" s="22" t="s">
        <v>142</v>
      </c>
      <c r="AU193" s="22" t="s">
        <v>80</v>
      </c>
    </row>
    <row r="194" spans="2:65" s="10" customFormat="1" ht="37.35" customHeight="1">
      <c r="B194" s="173"/>
      <c r="C194" s="174"/>
      <c r="D194" s="175" t="s">
        <v>70</v>
      </c>
      <c r="E194" s="176" t="s">
        <v>333</v>
      </c>
      <c r="F194" s="176" t="s">
        <v>334</v>
      </c>
      <c r="G194" s="174"/>
      <c r="H194" s="174"/>
      <c r="I194" s="177"/>
      <c r="J194" s="178">
        <f>BK194</f>
        <v>0</v>
      </c>
      <c r="K194" s="174"/>
      <c r="L194" s="179"/>
      <c r="M194" s="180"/>
      <c r="N194" s="181"/>
      <c r="O194" s="181"/>
      <c r="P194" s="182">
        <f>P195+P199+P205+P210+P214+P223+P240+P252+P279+P286</f>
        <v>0</v>
      </c>
      <c r="Q194" s="181"/>
      <c r="R194" s="182">
        <f>R195+R199+R205+R210+R214+R223+R240+R252+R279+R286</f>
        <v>0.70222413000000006</v>
      </c>
      <c r="S194" s="181"/>
      <c r="T194" s="183">
        <f>T195+T199+T205+T210+T214+T223+T240+T252+T279+T286</f>
        <v>0.17610000000000001</v>
      </c>
      <c r="AR194" s="184" t="s">
        <v>80</v>
      </c>
      <c r="AT194" s="185" t="s">
        <v>70</v>
      </c>
      <c r="AU194" s="185" t="s">
        <v>71</v>
      </c>
      <c r="AY194" s="184" t="s">
        <v>131</v>
      </c>
      <c r="BK194" s="186">
        <f>BK195+BK199+BK205+BK210+BK214+BK223+BK240+BK252+BK279+BK286</f>
        <v>0</v>
      </c>
    </row>
    <row r="195" spans="2:65" s="10" customFormat="1" ht="19.899999999999999" customHeight="1">
      <c r="B195" s="173"/>
      <c r="C195" s="174"/>
      <c r="D195" s="187" t="s">
        <v>70</v>
      </c>
      <c r="E195" s="188" t="s">
        <v>335</v>
      </c>
      <c r="F195" s="188" t="s">
        <v>336</v>
      </c>
      <c r="G195" s="174"/>
      <c r="H195" s="174"/>
      <c r="I195" s="177"/>
      <c r="J195" s="189">
        <f>BK195</f>
        <v>0</v>
      </c>
      <c r="K195" s="174"/>
      <c r="L195" s="179"/>
      <c r="M195" s="180"/>
      <c r="N195" s="181"/>
      <c r="O195" s="181"/>
      <c r="P195" s="182">
        <f>SUM(P196:P198)</f>
        <v>0</v>
      </c>
      <c r="Q195" s="181"/>
      <c r="R195" s="182">
        <f>SUM(R196:R198)</f>
        <v>4.9680000000000002E-3</v>
      </c>
      <c r="S195" s="181"/>
      <c r="T195" s="183">
        <f>SUM(T196:T198)</f>
        <v>0</v>
      </c>
      <c r="AR195" s="184" t="s">
        <v>80</v>
      </c>
      <c r="AT195" s="185" t="s">
        <v>70</v>
      </c>
      <c r="AU195" s="185" t="s">
        <v>76</v>
      </c>
      <c r="AY195" s="184" t="s">
        <v>131</v>
      </c>
      <c r="BK195" s="186">
        <f>SUM(BK196:BK198)</f>
        <v>0</v>
      </c>
    </row>
    <row r="196" spans="2:65" s="1" customFormat="1" ht="22.5" customHeight="1">
      <c r="B196" s="39"/>
      <c r="C196" s="190" t="s">
        <v>337</v>
      </c>
      <c r="D196" s="190" t="s">
        <v>135</v>
      </c>
      <c r="E196" s="191" t="s">
        <v>338</v>
      </c>
      <c r="F196" s="192" t="s">
        <v>339</v>
      </c>
      <c r="G196" s="193" t="s">
        <v>163</v>
      </c>
      <c r="H196" s="194">
        <v>16.559999999999999</v>
      </c>
      <c r="I196" s="195"/>
      <c r="J196" s="196">
        <f>ROUND(I196*H196,2)</f>
        <v>0</v>
      </c>
      <c r="K196" s="192" t="s">
        <v>139</v>
      </c>
      <c r="L196" s="59"/>
      <c r="M196" s="197" t="s">
        <v>21</v>
      </c>
      <c r="N196" s="198" t="s">
        <v>42</v>
      </c>
      <c r="O196" s="40"/>
      <c r="P196" s="199">
        <f>O196*H196</f>
        <v>0</v>
      </c>
      <c r="Q196" s="199">
        <v>0</v>
      </c>
      <c r="R196" s="199">
        <f>Q196*H196</f>
        <v>0</v>
      </c>
      <c r="S196" s="199">
        <v>0</v>
      </c>
      <c r="T196" s="200">
        <f>S196*H196</f>
        <v>0</v>
      </c>
      <c r="AR196" s="22" t="s">
        <v>340</v>
      </c>
      <c r="AT196" s="22" t="s">
        <v>135</v>
      </c>
      <c r="AU196" s="22" t="s">
        <v>80</v>
      </c>
      <c r="AY196" s="22" t="s">
        <v>131</v>
      </c>
      <c r="BE196" s="201">
        <f>IF(N196="základní",J196,0)</f>
        <v>0</v>
      </c>
      <c r="BF196" s="201">
        <f>IF(N196="snížená",J196,0)</f>
        <v>0</v>
      </c>
      <c r="BG196" s="201">
        <f>IF(N196="zákl. přenesená",J196,0)</f>
        <v>0</v>
      </c>
      <c r="BH196" s="201">
        <f>IF(N196="sníž. přenesená",J196,0)</f>
        <v>0</v>
      </c>
      <c r="BI196" s="201">
        <f>IF(N196="nulová",J196,0)</f>
        <v>0</v>
      </c>
      <c r="BJ196" s="22" t="s">
        <v>76</v>
      </c>
      <c r="BK196" s="201">
        <f>ROUND(I196*H196,2)</f>
        <v>0</v>
      </c>
      <c r="BL196" s="22" t="s">
        <v>340</v>
      </c>
      <c r="BM196" s="22" t="s">
        <v>341</v>
      </c>
    </row>
    <row r="197" spans="2:65" s="11" customFormat="1" ht="13.5">
      <c r="B197" s="205"/>
      <c r="C197" s="206"/>
      <c r="D197" s="207" t="s">
        <v>144</v>
      </c>
      <c r="E197" s="208" t="s">
        <v>21</v>
      </c>
      <c r="F197" s="209" t="s">
        <v>227</v>
      </c>
      <c r="G197" s="206"/>
      <c r="H197" s="210">
        <v>16.559999999999999</v>
      </c>
      <c r="I197" s="211"/>
      <c r="J197" s="206"/>
      <c r="K197" s="206"/>
      <c r="L197" s="212"/>
      <c r="M197" s="213"/>
      <c r="N197" s="214"/>
      <c r="O197" s="214"/>
      <c r="P197" s="214"/>
      <c r="Q197" s="214"/>
      <c r="R197" s="214"/>
      <c r="S197" s="214"/>
      <c r="T197" s="215"/>
      <c r="AT197" s="216" t="s">
        <v>144</v>
      </c>
      <c r="AU197" s="216" t="s">
        <v>80</v>
      </c>
      <c r="AV197" s="11" t="s">
        <v>80</v>
      </c>
      <c r="AW197" s="11" t="s">
        <v>34</v>
      </c>
      <c r="AX197" s="11" t="s">
        <v>76</v>
      </c>
      <c r="AY197" s="216" t="s">
        <v>131</v>
      </c>
    </row>
    <row r="198" spans="2:65" s="1" customFormat="1" ht="22.5" customHeight="1">
      <c r="B198" s="39"/>
      <c r="C198" s="217" t="s">
        <v>342</v>
      </c>
      <c r="D198" s="217" t="s">
        <v>154</v>
      </c>
      <c r="E198" s="218" t="s">
        <v>343</v>
      </c>
      <c r="F198" s="219" t="s">
        <v>344</v>
      </c>
      <c r="G198" s="220" t="s">
        <v>345</v>
      </c>
      <c r="H198" s="221">
        <v>4.968</v>
      </c>
      <c r="I198" s="222"/>
      <c r="J198" s="223">
        <f>ROUND(I198*H198,2)</f>
        <v>0</v>
      </c>
      <c r="K198" s="219" t="s">
        <v>139</v>
      </c>
      <c r="L198" s="224"/>
      <c r="M198" s="225" t="s">
        <v>21</v>
      </c>
      <c r="N198" s="226" t="s">
        <v>42</v>
      </c>
      <c r="O198" s="40"/>
      <c r="P198" s="199">
        <f>O198*H198</f>
        <v>0</v>
      </c>
      <c r="Q198" s="199">
        <v>1E-3</v>
      </c>
      <c r="R198" s="199">
        <f>Q198*H198</f>
        <v>4.9680000000000002E-3</v>
      </c>
      <c r="S198" s="199">
        <v>0</v>
      </c>
      <c r="T198" s="200">
        <f>S198*H198</f>
        <v>0</v>
      </c>
      <c r="AR198" s="22" t="s">
        <v>214</v>
      </c>
      <c r="AT198" s="22" t="s">
        <v>154</v>
      </c>
      <c r="AU198" s="22" t="s">
        <v>80</v>
      </c>
      <c r="AY198" s="22" t="s">
        <v>131</v>
      </c>
      <c r="BE198" s="201">
        <f>IF(N198="základní",J198,0)</f>
        <v>0</v>
      </c>
      <c r="BF198" s="201">
        <f>IF(N198="snížená",J198,0)</f>
        <v>0</v>
      </c>
      <c r="BG198" s="201">
        <f>IF(N198="zákl. přenesená",J198,0)</f>
        <v>0</v>
      </c>
      <c r="BH198" s="201">
        <f>IF(N198="sníž. přenesená",J198,0)</f>
        <v>0</v>
      </c>
      <c r="BI198" s="201">
        <f>IF(N198="nulová",J198,0)</f>
        <v>0</v>
      </c>
      <c r="BJ198" s="22" t="s">
        <v>76</v>
      </c>
      <c r="BK198" s="201">
        <f>ROUND(I198*H198,2)</f>
        <v>0</v>
      </c>
      <c r="BL198" s="22" t="s">
        <v>340</v>
      </c>
      <c r="BM198" s="22" t="s">
        <v>346</v>
      </c>
    </row>
    <row r="199" spans="2:65" s="10" customFormat="1" ht="29.85" customHeight="1">
      <c r="B199" s="173"/>
      <c r="C199" s="174"/>
      <c r="D199" s="187" t="s">
        <v>70</v>
      </c>
      <c r="E199" s="188" t="s">
        <v>347</v>
      </c>
      <c r="F199" s="188" t="s">
        <v>348</v>
      </c>
      <c r="G199" s="174"/>
      <c r="H199" s="174"/>
      <c r="I199" s="177"/>
      <c r="J199" s="189">
        <f>BK199</f>
        <v>0</v>
      </c>
      <c r="K199" s="174"/>
      <c r="L199" s="179"/>
      <c r="M199" s="180"/>
      <c r="N199" s="181"/>
      <c r="O199" s="181"/>
      <c r="P199" s="182">
        <f>SUM(P200:P204)</f>
        <v>0</v>
      </c>
      <c r="Q199" s="181"/>
      <c r="R199" s="182">
        <f>SUM(R200:R204)</f>
        <v>0</v>
      </c>
      <c r="S199" s="181"/>
      <c r="T199" s="183">
        <f>SUM(T200:T204)</f>
        <v>0.17610000000000001</v>
      </c>
      <c r="AR199" s="184" t="s">
        <v>80</v>
      </c>
      <c r="AT199" s="185" t="s">
        <v>70</v>
      </c>
      <c r="AU199" s="185" t="s">
        <v>76</v>
      </c>
      <c r="AY199" s="184" t="s">
        <v>131</v>
      </c>
      <c r="BK199" s="186">
        <f>SUM(BK200:BK204)</f>
        <v>0</v>
      </c>
    </row>
    <row r="200" spans="2:65" s="1" customFormat="1" ht="22.5" customHeight="1">
      <c r="B200" s="39"/>
      <c r="C200" s="190" t="s">
        <v>349</v>
      </c>
      <c r="D200" s="190" t="s">
        <v>135</v>
      </c>
      <c r="E200" s="191" t="s">
        <v>350</v>
      </c>
      <c r="F200" s="192" t="s">
        <v>351</v>
      </c>
      <c r="G200" s="193" t="s">
        <v>352</v>
      </c>
      <c r="H200" s="194">
        <v>2</v>
      </c>
      <c r="I200" s="195"/>
      <c r="J200" s="196">
        <f>ROUND(I200*H200,2)</f>
        <v>0</v>
      </c>
      <c r="K200" s="192" t="s">
        <v>139</v>
      </c>
      <c r="L200" s="59"/>
      <c r="M200" s="197" t="s">
        <v>21</v>
      </c>
      <c r="N200" s="198" t="s">
        <v>42</v>
      </c>
      <c r="O200" s="40"/>
      <c r="P200" s="199">
        <f>O200*H200</f>
        <v>0</v>
      </c>
      <c r="Q200" s="199">
        <v>0</v>
      </c>
      <c r="R200" s="199">
        <f>Q200*H200</f>
        <v>0</v>
      </c>
      <c r="S200" s="199">
        <v>1.933E-2</v>
      </c>
      <c r="T200" s="200">
        <f>S200*H200</f>
        <v>3.866E-2</v>
      </c>
      <c r="AR200" s="22" t="s">
        <v>340</v>
      </c>
      <c r="AT200" s="22" t="s">
        <v>135</v>
      </c>
      <c r="AU200" s="22" t="s">
        <v>80</v>
      </c>
      <c r="AY200" s="22" t="s">
        <v>131</v>
      </c>
      <c r="BE200" s="201">
        <f>IF(N200="základní",J200,0)</f>
        <v>0</v>
      </c>
      <c r="BF200" s="201">
        <f>IF(N200="snížená",J200,0)</f>
        <v>0</v>
      </c>
      <c r="BG200" s="201">
        <f>IF(N200="zákl. přenesená",J200,0)</f>
        <v>0</v>
      </c>
      <c r="BH200" s="201">
        <f>IF(N200="sníž. přenesená",J200,0)</f>
        <v>0</v>
      </c>
      <c r="BI200" s="201">
        <f>IF(N200="nulová",J200,0)</f>
        <v>0</v>
      </c>
      <c r="BJ200" s="22" t="s">
        <v>76</v>
      </c>
      <c r="BK200" s="201">
        <f>ROUND(I200*H200,2)</f>
        <v>0</v>
      </c>
      <c r="BL200" s="22" t="s">
        <v>340</v>
      </c>
      <c r="BM200" s="22" t="s">
        <v>353</v>
      </c>
    </row>
    <row r="201" spans="2:65" s="1" customFormat="1" ht="22.5" customHeight="1">
      <c r="B201" s="39"/>
      <c r="C201" s="190" t="s">
        <v>340</v>
      </c>
      <c r="D201" s="190" t="s">
        <v>135</v>
      </c>
      <c r="E201" s="191" t="s">
        <v>354</v>
      </c>
      <c r="F201" s="192" t="s">
        <v>355</v>
      </c>
      <c r="G201" s="193" t="s">
        <v>352</v>
      </c>
      <c r="H201" s="194">
        <v>1</v>
      </c>
      <c r="I201" s="195"/>
      <c r="J201" s="196">
        <f>ROUND(I201*H201,2)</f>
        <v>0</v>
      </c>
      <c r="K201" s="192" t="s">
        <v>139</v>
      </c>
      <c r="L201" s="59"/>
      <c r="M201" s="197" t="s">
        <v>21</v>
      </c>
      <c r="N201" s="198" t="s">
        <v>42</v>
      </c>
      <c r="O201" s="40"/>
      <c r="P201" s="199">
        <f>O201*H201</f>
        <v>0</v>
      </c>
      <c r="Q201" s="199">
        <v>0</v>
      </c>
      <c r="R201" s="199">
        <f>Q201*H201</f>
        <v>0</v>
      </c>
      <c r="S201" s="199">
        <v>3.968E-2</v>
      </c>
      <c r="T201" s="200">
        <f>S201*H201</f>
        <v>3.968E-2</v>
      </c>
      <c r="AR201" s="22" t="s">
        <v>340</v>
      </c>
      <c r="AT201" s="22" t="s">
        <v>135</v>
      </c>
      <c r="AU201" s="22" t="s">
        <v>80</v>
      </c>
      <c r="AY201" s="22" t="s">
        <v>131</v>
      </c>
      <c r="BE201" s="201">
        <f>IF(N201="základní",J201,0)</f>
        <v>0</v>
      </c>
      <c r="BF201" s="201">
        <f>IF(N201="snížená",J201,0)</f>
        <v>0</v>
      </c>
      <c r="BG201" s="201">
        <f>IF(N201="zákl. přenesená",J201,0)</f>
        <v>0</v>
      </c>
      <c r="BH201" s="201">
        <f>IF(N201="sníž. přenesená",J201,0)</f>
        <v>0</v>
      </c>
      <c r="BI201" s="201">
        <f>IF(N201="nulová",J201,0)</f>
        <v>0</v>
      </c>
      <c r="BJ201" s="22" t="s">
        <v>76</v>
      </c>
      <c r="BK201" s="201">
        <f>ROUND(I201*H201,2)</f>
        <v>0</v>
      </c>
      <c r="BL201" s="22" t="s">
        <v>340</v>
      </c>
      <c r="BM201" s="22" t="s">
        <v>356</v>
      </c>
    </row>
    <row r="202" spans="2:65" s="1" customFormat="1" ht="22.5" customHeight="1">
      <c r="B202" s="39"/>
      <c r="C202" s="190" t="s">
        <v>357</v>
      </c>
      <c r="D202" s="190" t="s">
        <v>135</v>
      </c>
      <c r="E202" s="191" t="s">
        <v>358</v>
      </c>
      <c r="F202" s="192" t="s">
        <v>359</v>
      </c>
      <c r="G202" s="193" t="s">
        <v>352</v>
      </c>
      <c r="H202" s="194">
        <v>3</v>
      </c>
      <c r="I202" s="195"/>
      <c r="J202" s="196">
        <f>ROUND(I202*H202,2)</f>
        <v>0</v>
      </c>
      <c r="K202" s="192" t="s">
        <v>139</v>
      </c>
      <c r="L202" s="59"/>
      <c r="M202" s="197" t="s">
        <v>21</v>
      </c>
      <c r="N202" s="198" t="s">
        <v>42</v>
      </c>
      <c r="O202" s="40"/>
      <c r="P202" s="199">
        <f>O202*H202</f>
        <v>0</v>
      </c>
      <c r="Q202" s="199">
        <v>0</v>
      </c>
      <c r="R202" s="199">
        <f>Q202*H202</f>
        <v>0</v>
      </c>
      <c r="S202" s="199">
        <v>1.9460000000000002E-2</v>
      </c>
      <c r="T202" s="200">
        <f>S202*H202</f>
        <v>5.8380000000000001E-2</v>
      </c>
      <c r="AR202" s="22" t="s">
        <v>340</v>
      </c>
      <c r="AT202" s="22" t="s">
        <v>135</v>
      </c>
      <c r="AU202" s="22" t="s">
        <v>80</v>
      </c>
      <c r="AY202" s="22" t="s">
        <v>131</v>
      </c>
      <c r="BE202" s="201">
        <f>IF(N202="základní",J202,0)</f>
        <v>0</v>
      </c>
      <c r="BF202" s="201">
        <f>IF(N202="snížená",J202,0)</f>
        <v>0</v>
      </c>
      <c r="BG202" s="201">
        <f>IF(N202="zákl. přenesená",J202,0)</f>
        <v>0</v>
      </c>
      <c r="BH202" s="201">
        <f>IF(N202="sníž. přenesená",J202,0)</f>
        <v>0</v>
      </c>
      <c r="BI202" s="201">
        <f>IF(N202="nulová",J202,0)</f>
        <v>0</v>
      </c>
      <c r="BJ202" s="22" t="s">
        <v>76</v>
      </c>
      <c r="BK202" s="201">
        <f>ROUND(I202*H202,2)</f>
        <v>0</v>
      </c>
      <c r="BL202" s="22" t="s">
        <v>340</v>
      </c>
      <c r="BM202" s="22" t="s">
        <v>360</v>
      </c>
    </row>
    <row r="203" spans="2:65" s="1" customFormat="1" ht="31.5" customHeight="1">
      <c r="B203" s="39"/>
      <c r="C203" s="190" t="s">
        <v>10</v>
      </c>
      <c r="D203" s="190" t="s">
        <v>135</v>
      </c>
      <c r="E203" s="191" t="s">
        <v>361</v>
      </c>
      <c r="F203" s="192" t="s">
        <v>362</v>
      </c>
      <c r="G203" s="193" t="s">
        <v>352</v>
      </c>
      <c r="H203" s="194">
        <v>1</v>
      </c>
      <c r="I203" s="195"/>
      <c r="J203" s="196">
        <f>ROUND(I203*H203,2)</f>
        <v>0</v>
      </c>
      <c r="K203" s="192" t="s">
        <v>139</v>
      </c>
      <c r="L203" s="59"/>
      <c r="M203" s="197" t="s">
        <v>21</v>
      </c>
      <c r="N203" s="198" t="s">
        <v>42</v>
      </c>
      <c r="O203" s="40"/>
      <c r="P203" s="199">
        <f>O203*H203</f>
        <v>0</v>
      </c>
      <c r="Q203" s="199">
        <v>0</v>
      </c>
      <c r="R203" s="199">
        <f>Q203*H203</f>
        <v>0</v>
      </c>
      <c r="S203" s="199">
        <v>3.4700000000000002E-2</v>
      </c>
      <c r="T203" s="200">
        <f>S203*H203</f>
        <v>3.4700000000000002E-2</v>
      </c>
      <c r="AR203" s="22" t="s">
        <v>340</v>
      </c>
      <c r="AT203" s="22" t="s">
        <v>135</v>
      </c>
      <c r="AU203" s="22" t="s">
        <v>80</v>
      </c>
      <c r="AY203" s="22" t="s">
        <v>131</v>
      </c>
      <c r="BE203" s="201">
        <f>IF(N203="základní",J203,0)</f>
        <v>0</v>
      </c>
      <c r="BF203" s="201">
        <f>IF(N203="snížená",J203,0)</f>
        <v>0</v>
      </c>
      <c r="BG203" s="201">
        <f>IF(N203="zákl. přenesená",J203,0)</f>
        <v>0</v>
      </c>
      <c r="BH203" s="201">
        <f>IF(N203="sníž. přenesená",J203,0)</f>
        <v>0</v>
      </c>
      <c r="BI203" s="201">
        <f>IF(N203="nulová",J203,0)</f>
        <v>0</v>
      </c>
      <c r="BJ203" s="22" t="s">
        <v>76</v>
      </c>
      <c r="BK203" s="201">
        <f>ROUND(I203*H203,2)</f>
        <v>0</v>
      </c>
      <c r="BL203" s="22" t="s">
        <v>340</v>
      </c>
      <c r="BM203" s="22" t="s">
        <v>363</v>
      </c>
    </row>
    <row r="204" spans="2:65" s="1" customFormat="1" ht="22.5" customHeight="1">
      <c r="B204" s="39"/>
      <c r="C204" s="190" t="s">
        <v>364</v>
      </c>
      <c r="D204" s="190" t="s">
        <v>135</v>
      </c>
      <c r="E204" s="191" t="s">
        <v>365</v>
      </c>
      <c r="F204" s="192" t="s">
        <v>366</v>
      </c>
      <c r="G204" s="193" t="s">
        <v>352</v>
      </c>
      <c r="H204" s="194">
        <v>3</v>
      </c>
      <c r="I204" s="195"/>
      <c r="J204" s="196">
        <f>ROUND(I204*H204,2)</f>
        <v>0</v>
      </c>
      <c r="K204" s="192" t="s">
        <v>139</v>
      </c>
      <c r="L204" s="59"/>
      <c r="M204" s="197" t="s">
        <v>21</v>
      </c>
      <c r="N204" s="198" t="s">
        <v>42</v>
      </c>
      <c r="O204" s="40"/>
      <c r="P204" s="199">
        <f>O204*H204</f>
        <v>0</v>
      </c>
      <c r="Q204" s="199">
        <v>0</v>
      </c>
      <c r="R204" s="199">
        <f>Q204*H204</f>
        <v>0</v>
      </c>
      <c r="S204" s="199">
        <v>1.56E-3</v>
      </c>
      <c r="T204" s="200">
        <f>S204*H204</f>
        <v>4.6800000000000001E-3</v>
      </c>
      <c r="AR204" s="22" t="s">
        <v>340</v>
      </c>
      <c r="AT204" s="22" t="s">
        <v>135</v>
      </c>
      <c r="AU204" s="22" t="s">
        <v>80</v>
      </c>
      <c r="AY204" s="22" t="s">
        <v>131</v>
      </c>
      <c r="BE204" s="201">
        <f>IF(N204="základní",J204,0)</f>
        <v>0</v>
      </c>
      <c r="BF204" s="201">
        <f>IF(N204="snížená",J204,0)</f>
        <v>0</v>
      </c>
      <c r="BG204" s="201">
        <f>IF(N204="zákl. přenesená",J204,0)</f>
        <v>0</v>
      </c>
      <c r="BH204" s="201">
        <f>IF(N204="sníž. přenesená",J204,0)</f>
        <v>0</v>
      </c>
      <c r="BI204" s="201">
        <f>IF(N204="nulová",J204,0)</f>
        <v>0</v>
      </c>
      <c r="BJ204" s="22" t="s">
        <v>76</v>
      </c>
      <c r="BK204" s="201">
        <f>ROUND(I204*H204,2)</f>
        <v>0</v>
      </c>
      <c r="BL204" s="22" t="s">
        <v>340</v>
      </c>
      <c r="BM204" s="22" t="s">
        <v>367</v>
      </c>
    </row>
    <row r="205" spans="2:65" s="10" customFormat="1" ht="29.85" customHeight="1">
      <c r="B205" s="173"/>
      <c r="C205" s="174"/>
      <c r="D205" s="187" t="s">
        <v>70</v>
      </c>
      <c r="E205" s="188" t="s">
        <v>368</v>
      </c>
      <c r="F205" s="188" t="s">
        <v>369</v>
      </c>
      <c r="G205" s="174"/>
      <c r="H205" s="174"/>
      <c r="I205" s="177"/>
      <c r="J205" s="189">
        <f>BK205</f>
        <v>0</v>
      </c>
      <c r="K205" s="174"/>
      <c r="L205" s="179"/>
      <c r="M205" s="180"/>
      <c r="N205" s="181"/>
      <c r="O205" s="181"/>
      <c r="P205" s="182">
        <f>SUM(P206:P209)</f>
        <v>0</v>
      </c>
      <c r="Q205" s="181"/>
      <c r="R205" s="182">
        <f>SUM(R206:R209)</f>
        <v>0</v>
      </c>
      <c r="S205" s="181"/>
      <c r="T205" s="183">
        <f>SUM(T206:T209)</f>
        <v>0</v>
      </c>
      <c r="AR205" s="184" t="s">
        <v>80</v>
      </c>
      <c r="AT205" s="185" t="s">
        <v>70</v>
      </c>
      <c r="AU205" s="185" t="s">
        <v>76</v>
      </c>
      <c r="AY205" s="184" t="s">
        <v>131</v>
      </c>
      <c r="BK205" s="186">
        <f>SUM(BK206:BK209)</f>
        <v>0</v>
      </c>
    </row>
    <row r="206" spans="2:65" s="1" customFormat="1" ht="22.5" customHeight="1">
      <c r="B206" s="39"/>
      <c r="C206" s="190" t="s">
        <v>370</v>
      </c>
      <c r="D206" s="190" t="s">
        <v>135</v>
      </c>
      <c r="E206" s="191" t="s">
        <v>371</v>
      </c>
      <c r="F206" s="192" t="s">
        <v>372</v>
      </c>
      <c r="G206" s="193" t="s">
        <v>163</v>
      </c>
      <c r="H206" s="194">
        <v>16.559999999999999</v>
      </c>
      <c r="I206" s="195"/>
      <c r="J206" s="196">
        <f>ROUND(I206*H206,2)</f>
        <v>0</v>
      </c>
      <c r="K206" s="192" t="s">
        <v>21</v>
      </c>
      <c r="L206" s="59"/>
      <c r="M206" s="197" t="s">
        <v>21</v>
      </c>
      <c r="N206" s="198" t="s">
        <v>42</v>
      </c>
      <c r="O206" s="40"/>
      <c r="P206" s="199">
        <f>O206*H206</f>
        <v>0</v>
      </c>
      <c r="Q206" s="199">
        <v>0</v>
      </c>
      <c r="R206" s="199">
        <f>Q206*H206</f>
        <v>0</v>
      </c>
      <c r="S206" s="199">
        <v>0</v>
      </c>
      <c r="T206" s="200">
        <f>S206*H206</f>
        <v>0</v>
      </c>
      <c r="AR206" s="22" t="s">
        <v>340</v>
      </c>
      <c r="AT206" s="22" t="s">
        <v>135</v>
      </c>
      <c r="AU206" s="22" t="s">
        <v>80</v>
      </c>
      <c r="AY206" s="22" t="s">
        <v>131</v>
      </c>
      <c r="BE206" s="201">
        <f>IF(N206="základní",J206,0)</f>
        <v>0</v>
      </c>
      <c r="BF206" s="201">
        <f>IF(N206="snížená",J206,0)</f>
        <v>0</v>
      </c>
      <c r="BG206" s="201">
        <f>IF(N206="zákl. přenesená",J206,0)</f>
        <v>0</v>
      </c>
      <c r="BH206" s="201">
        <f>IF(N206="sníž. přenesená",J206,0)</f>
        <v>0</v>
      </c>
      <c r="BI206" s="201">
        <f>IF(N206="nulová",J206,0)</f>
        <v>0</v>
      </c>
      <c r="BJ206" s="22" t="s">
        <v>76</v>
      </c>
      <c r="BK206" s="201">
        <f>ROUND(I206*H206,2)</f>
        <v>0</v>
      </c>
      <c r="BL206" s="22" t="s">
        <v>340</v>
      </c>
      <c r="BM206" s="22" t="s">
        <v>373</v>
      </c>
    </row>
    <row r="207" spans="2:65" s="11" customFormat="1" ht="13.5">
      <c r="B207" s="205"/>
      <c r="C207" s="206"/>
      <c r="D207" s="207" t="s">
        <v>144</v>
      </c>
      <c r="E207" s="208" t="s">
        <v>21</v>
      </c>
      <c r="F207" s="209" t="s">
        <v>227</v>
      </c>
      <c r="G207" s="206"/>
      <c r="H207" s="210">
        <v>16.559999999999999</v>
      </c>
      <c r="I207" s="211"/>
      <c r="J207" s="206"/>
      <c r="K207" s="206"/>
      <c r="L207" s="212"/>
      <c r="M207" s="213"/>
      <c r="N207" s="214"/>
      <c r="O207" s="214"/>
      <c r="P207" s="214"/>
      <c r="Q207" s="214"/>
      <c r="R207" s="214"/>
      <c r="S207" s="214"/>
      <c r="T207" s="215"/>
      <c r="AT207" s="216" t="s">
        <v>144</v>
      </c>
      <c r="AU207" s="216" t="s">
        <v>80</v>
      </c>
      <c r="AV207" s="11" t="s">
        <v>80</v>
      </c>
      <c r="AW207" s="11" t="s">
        <v>34</v>
      </c>
      <c r="AX207" s="11" t="s">
        <v>76</v>
      </c>
      <c r="AY207" s="216" t="s">
        <v>131</v>
      </c>
    </row>
    <row r="208" spans="2:65" s="1" customFormat="1" ht="31.5" customHeight="1">
      <c r="B208" s="39"/>
      <c r="C208" s="190" t="s">
        <v>374</v>
      </c>
      <c r="D208" s="190" t="s">
        <v>135</v>
      </c>
      <c r="E208" s="191" t="s">
        <v>375</v>
      </c>
      <c r="F208" s="192" t="s">
        <v>376</v>
      </c>
      <c r="G208" s="193" t="s">
        <v>377</v>
      </c>
      <c r="H208" s="245"/>
      <c r="I208" s="195"/>
      <c r="J208" s="196">
        <f>ROUND(I208*H208,2)</f>
        <v>0</v>
      </c>
      <c r="K208" s="192" t="s">
        <v>139</v>
      </c>
      <c r="L208" s="59"/>
      <c r="M208" s="197" t="s">
        <v>21</v>
      </c>
      <c r="N208" s="198" t="s">
        <v>42</v>
      </c>
      <c r="O208" s="40"/>
      <c r="P208" s="199">
        <f>O208*H208</f>
        <v>0</v>
      </c>
      <c r="Q208" s="199">
        <v>0</v>
      </c>
      <c r="R208" s="199">
        <f>Q208*H208</f>
        <v>0</v>
      </c>
      <c r="S208" s="199">
        <v>0</v>
      </c>
      <c r="T208" s="200">
        <f>S208*H208</f>
        <v>0</v>
      </c>
      <c r="AR208" s="22" t="s">
        <v>340</v>
      </c>
      <c r="AT208" s="22" t="s">
        <v>135</v>
      </c>
      <c r="AU208" s="22" t="s">
        <v>80</v>
      </c>
      <c r="AY208" s="22" t="s">
        <v>131</v>
      </c>
      <c r="BE208" s="201">
        <f>IF(N208="základní",J208,0)</f>
        <v>0</v>
      </c>
      <c r="BF208" s="201">
        <f>IF(N208="snížená",J208,0)</f>
        <v>0</v>
      </c>
      <c r="BG208" s="201">
        <f>IF(N208="zákl. přenesená",J208,0)</f>
        <v>0</v>
      </c>
      <c r="BH208" s="201">
        <f>IF(N208="sníž. přenesená",J208,0)</f>
        <v>0</v>
      </c>
      <c r="BI208" s="201">
        <f>IF(N208="nulová",J208,0)</f>
        <v>0</v>
      </c>
      <c r="BJ208" s="22" t="s">
        <v>76</v>
      </c>
      <c r="BK208" s="201">
        <f>ROUND(I208*H208,2)</f>
        <v>0</v>
      </c>
      <c r="BL208" s="22" t="s">
        <v>340</v>
      </c>
      <c r="BM208" s="22" t="s">
        <v>378</v>
      </c>
    </row>
    <row r="209" spans="2:65" s="1" customFormat="1" ht="121.5">
      <c r="B209" s="39"/>
      <c r="C209" s="61"/>
      <c r="D209" s="202" t="s">
        <v>142</v>
      </c>
      <c r="E209" s="61"/>
      <c r="F209" s="203" t="s">
        <v>379</v>
      </c>
      <c r="G209" s="61"/>
      <c r="H209" s="61"/>
      <c r="I209" s="160"/>
      <c r="J209" s="61"/>
      <c r="K209" s="61"/>
      <c r="L209" s="59"/>
      <c r="M209" s="204"/>
      <c r="N209" s="40"/>
      <c r="O209" s="40"/>
      <c r="P209" s="40"/>
      <c r="Q209" s="40"/>
      <c r="R209" s="40"/>
      <c r="S209" s="40"/>
      <c r="T209" s="76"/>
      <c r="AT209" s="22" t="s">
        <v>142</v>
      </c>
      <c r="AU209" s="22" t="s">
        <v>80</v>
      </c>
    </row>
    <row r="210" spans="2:65" s="10" customFormat="1" ht="29.85" customHeight="1">
      <c r="B210" s="173"/>
      <c r="C210" s="174"/>
      <c r="D210" s="187" t="s">
        <v>70</v>
      </c>
      <c r="E210" s="188" t="s">
        <v>380</v>
      </c>
      <c r="F210" s="188" t="s">
        <v>381</v>
      </c>
      <c r="G210" s="174"/>
      <c r="H210" s="174"/>
      <c r="I210" s="177"/>
      <c r="J210" s="189">
        <f>BK210</f>
        <v>0</v>
      </c>
      <c r="K210" s="174"/>
      <c r="L210" s="179"/>
      <c r="M210" s="180"/>
      <c r="N210" s="181"/>
      <c r="O210" s="181"/>
      <c r="P210" s="182">
        <f>SUM(P211:P213)</f>
        <v>0</v>
      </c>
      <c r="Q210" s="181"/>
      <c r="R210" s="182">
        <f>SUM(R211:R213)</f>
        <v>3.4919999999999999E-3</v>
      </c>
      <c r="S210" s="181"/>
      <c r="T210" s="183">
        <f>SUM(T211:T213)</f>
        <v>0</v>
      </c>
      <c r="AR210" s="184" t="s">
        <v>80</v>
      </c>
      <c r="AT210" s="185" t="s">
        <v>70</v>
      </c>
      <c r="AU210" s="185" t="s">
        <v>76</v>
      </c>
      <c r="AY210" s="184" t="s">
        <v>131</v>
      </c>
      <c r="BK210" s="186">
        <f>SUM(BK211:BK213)</f>
        <v>0</v>
      </c>
    </row>
    <row r="211" spans="2:65" s="1" customFormat="1" ht="31.5" customHeight="1">
      <c r="B211" s="39"/>
      <c r="C211" s="190" t="s">
        <v>382</v>
      </c>
      <c r="D211" s="190" t="s">
        <v>135</v>
      </c>
      <c r="E211" s="191" t="s">
        <v>383</v>
      </c>
      <c r="F211" s="192" t="s">
        <v>384</v>
      </c>
      <c r="G211" s="193" t="s">
        <v>279</v>
      </c>
      <c r="H211" s="194">
        <v>1.2</v>
      </c>
      <c r="I211" s="195"/>
      <c r="J211" s="196">
        <f>ROUND(I211*H211,2)</f>
        <v>0</v>
      </c>
      <c r="K211" s="192" t="s">
        <v>139</v>
      </c>
      <c r="L211" s="59"/>
      <c r="M211" s="197" t="s">
        <v>21</v>
      </c>
      <c r="N211" s="198" t="s">
        <v>42</v>
      </c>
      <c r="O211" s="40"/>
      <c r="P211" s="199">
        <f>O211*H211</f>
        <v>0</v>
      </c>
      <c r="Q211" s="199">
        <v>2.9099999999999998E-3</v>
      </c>
      <c r="R211" s="199">
        <f>Q211*H211</f>
        <v>3.4919999999999999E-3</v>
      </c>
      <c r="S211" s="199">
        <v>0</v>
      </c>
      <c r="T211" s="200">
        <f>S211*H211</f>
        <v>0</v>
      </c>
      <c r="AR211" s="22" t="s">
        <v>340</v>
      </c>
      <c r="AT211" s="22" t="s">
        <v>135</v>
      </c>
      <c r="AU211" s="22" t="s">
        <v>80</v>
      </c>
      <c r="AY211" s="22" t="s">
        <v>131</v>
      </c>
      <c r="BE211" s="201">
        <f>IF(N211="základní",J211,0)</f>
        <v>0</v>
      </c>
      <c r="BF211" s="201">
        <f>IF(N211="snížená",J211,0)</f>
        <v>0</v>
      </c>
      <c r="BG211" s="201">
        <f>IF(N211="zákl. přenesená",J211,0)</f>
        <v>0</v>
      </c>
      <c r="BH211" s="201">
        <f>IF(N211="sníž. přenesená",J211,0)</f>
        <v>0</v>
      </c>
      <c r="BI211" s="201">
        <f>IF(N211="nulová",J211,0)</f>
        <v>0</v>
      </c>
      <c r="BJ211" s="22" t="s">
        <v>76</v>
      </c>
      <c r="BK211" s="201">
        <f>ROUND(I211*H211,2)</f>
        <v>0</v>
      </c>
      <c r="BL211" s="22" t="s">
        <v>340</v>
      </c>
      <c r="BM211" s="22" t="s">
        <v>385</v>
      </c>
    </row>
    <row r="212" spans="2:65" s="1" customFormat="1" ht="31.5" customHeight="1">
      <c r="B212" s="39"/>
      <c r="C212" s="190" t="s">
        <v>386</v>
      </c>
      <c r="D212" s="190" t="s">
        <v>135</v>
      </c>
      <c r="E212" s="191" t="s">
        <v>387</v>
      </c>
      <c r="F212" s="192" t="s">
        <v>388</v>
      </c>
      <c r="G212" s="193" t="s">
        <v>377</v>
      </c>
      <c r="H212" s="245"/>
      <c r="I212" s="195"/>
      <c r="J212" s="196">
        <f>ROUND(I212*H212,2)</f>
        <v>0</v>
      </c>
      <c r="K212" s="192" t="s">
        <v>139</v>
      </c>
      <c r="L212" s="59"/>
      <c r="M212" s="197" t="s">
        <v>21</v>
      </c>
      <c r="N212" s="198" t="s">
        <v>42</v>
      </c>
      <c r="O212" s="40"/>
      <c r="P212" s="199">
        <f>O212*H212</f>
        <v>0</v>
      </c>
      <c r="Q212" s="199">
        <v>0</v>
      </c>
      <c r="R212" s="199">
        <f>Q212*H212</f>
        <v>0</v>
      </c>
      <c r="S212" s="199">
        <v>0</v>
      </c>
      <c r="T212" s="200">
        <f>S212*H212</f>
        <v>0</v>
      </c>
      <c r="AR212" s="22" t="s">
        <v>340</v>
      </c>
      <c r="AT212" s="22" t="s">
        <v>135</v>
      </c>
      <c r="AU212" s="22" t="s">
        <v>80</v>
      </c>
      <c r="AY212" s="22" t="s">
        <v>131</v>
      </c>
      <c r="BE212" s="201">
        <f>IF(N212="základní",J212,0)</f>
        <v>0</v>
      </c>
      <c r="BF212" s="201">
        <f>IF(N212="snížená",J212,0)</f>
        <v>0</v>
      </c>
      <c r="BG212" s="201">
        <f>IF(N212="zákl. přenesená",J212,0)</f>
        <v>0</v>
      </c>
      <c r="BH212" s="201">
        <f>IF(N212="sníž. přenesená",J212,0)</f>
        <v>0</v>
      </c>
      <c r="BI212" s="201">
        <f>IF(N212="nulová",J212,0)</f>
        <v>0</v>
      </c>
      <c r="BJ212" s="22" t="s">
        <v>76</v>
      </c>
      <c r="BK212" s="201">
        <f>ROUND(I212*H212,2)</f>
        <v>0</v>
      </c>
      <c r="BL212" s="22" t="s">
        <v>340</v>
      </c>
      <c r="BM212" s="22" t="s">
        <v>389</v>
      </c>
    </row>
    <row r="213" spans="2:65" s="1" customFormat="1" ht="121.5">
      <c r="B213" s="39"/>
      <c r="C213" s="61"/>
      <c r="D213" s="202" t="s">
        <v>142</v>
      </c>
      <c r="E213" s="61"/>
      <c r="F213" s="203" t="s">
        <v>390</v>
      </c>
      <c r="G213" s="61"/>
      <c r="H213" s="61"/>
      <c r="I213" s="160"/>
      <c r="J213" s="61"/>
      <c r="K213" s="61"/>
      <c r="L213" s="59"/>
      <c r="M213" s="204"/>
      <c r="N213" s="40"/>
      <c r="O213" s="40"/>
      <c r="P213" s="40"/>
      <c r="Q213" s="40"/>
      <c r="R213" s="40"/>
      <c r="S213" s="40"/>
      <c r="T213" s="76"/>
      <c r="AT213" s="22" t="s">
        <v>142</v>
      </c>
      <c r="AU213" s="22" t="s">
        <v>80</v>
      </c>
    </row>
    <row r="214" spans="2:65" s="10" customFormat="1" ht="29.85" customHeight="1">
      <c r="B214" s="173"/>
      <c r="C214" s="174"/>
      <c r="D214" s="187" t="s">
        <v>70</v>
      </c>
      <c r="E214" s="188" t="s">
        <v>391</v>
      </c>
      <c r="F214" s="188" t="s">
        <v>392</v>
      </c>
      <c r="G214" s="174"/>
      <c r="H214" s="174"/>
      <c r="I214" s="177"/>
      <c r="J214" s="189">
        <f>BK214</f>
        <v>0</v>
      </c>
      <c r="K214" s="174"/>
      <c r="L214" s="179"/>
      <c r="M214" s="180"/>
      <c r="N214" s="181"/>
      <c r="O214" s="181"/>
      <c r="P214" s="182">
        <f>SUM(P215:P222)</f>
        <v>0</v>
      </c>
      <c r="Q214" s="181"/>
      <c r="R214" s="182">
        <f>SUM(R215:R222)</f>
        <v>6.0000000000000001E-3</v>
      </c>
      <c r="S214" s="181"/>
      <c r="T214" s="183">
        <f>SUM(T215:T222)</f>
        <v>0</v>
      </c>
      <c r="AR214" s="184" t="s">
        <v>80</v>
      </c>
      <c r="AT214" s="185" t="s">
        <v>70</v>
      </c>
      <c r="AU214" s="185" t="s">
        <v>76</v>
      </c>
      <c r="AY214" s="184" t="s">
        <v>131</v>
      </c>
      <c r="BK214" s="186">
        <f>SUM(BK215:BK222)</f>
        <v>0</v>
      </c>
    </row>
    <row r="215" spans="2:65" s="1" customFormat="1" ht="31.5" customHeight="1">
      <c r="B215" s="39"/>
      <c r="C215" s="190" t="s">
        <v>393</v>
      </c>
      <c r="D215" s="190" t="s">
        <v>135</v>
      </c>
      <c r="E215" s="191" t="s">
        <v>394</v>
      </c>
      <c r="F215" s="192" t="s">
        <v>395</v>
      </c>
      <c r="G215" s="193" t="s">
        <v>396</v>
      </c>
      <c r="H215" s="194">
        <v>1</v>
      </c>
      <c r="I215" s="195"/>
      <c r="J215" s="196">
        <f>ROUND(I215*H215,2)</f>
        <v>0</v>
      </c>
      <c r="K215" s="192" t="s">
        <v>21</v>
      </c>
      <c r="L215" s="59"/>
      <c r="M215" s="197" t="s">
        <v>21</v>
      </c>
      <c r="N215" s="198" t="s">
        <v>42</v>
      </c>
      <c r="O215" s="40"/>
      <c r="P215" s="199">
        <f>O215*H215</f>
        <v>0</v>
      </c>
      <c r="Q215" s="199">
        <v>0</v>
      </c>
      <c r="R215" s="199">
        <f>Q215*H215</f>
        <v>0</v>
      </c>
      <c r="S215" s="199">
        <v>0</v>
      </c>
      <c r="T215" s="200">
        <f>S215*H215</f>
        <v>0</v>
      </c>
      <c r="AR215" s="22" t="s">
        <v>340</v>
      </c>
      <c r="AT215" s="22" t="s">
        <v>135</v>
      </c>
      <c r="AU215" s="22" t="s">
        <v>80</v>
      </c>
      <c r="AY215" s="22" t="s">
        <v>131</v>
      </c>
      <c r="BE215" s="201">
        <f>IF(N215="základní",J215,0)</f>
        <v>0</v>
      </c>
      <c r="BF215" s="201">
        <f>IF(N215="snížená",J215,0)</f>
        <v>0</v>
      </c>
      <c r="BG215" s="201">
        <f>IF(N215="zákl. přenesená",J215,0)</f>
        <v>0</v>
      </c>
      <c r="BH215" s="201">
        <f>IF(N215="sníž. přenesená",J215,0)</f>
        <v>0</v>
      </c>
      <c r="BI215" s="201">
        <f>IF(N215="nulová",J215,0)</f>
        <v>0</v>
      </c>
      <c r="BJ215" s="22" t="s">
        <v>76</v>
      </c>
      <c r="BK215" s="201">
        <f>ROUND(I215*H215,2)</f>
        <v>0</v>
      </c>
      <c r="BL215" s="22" t="s">
        <v>340</v>
      </c>
      <c r="BM215" s="22" t="s">
        <v>397</v>
      </c>
    </row>
    <row r="216" spans="2:65" s="1" customFormat="1" ht="44.25" customHeight="1">
      <c r="B216" s="39"/>
      <c r="C216" s="190" t="s">
        <v>398</v>
      </c>
      <c r="D216" s="190" t="s">
        <v>135</v>
      </c>
      <c r="E216" s="191" t="s">
        <v>399</v>
      </c>
      <c r="F216" s="192" t="s">
        <v>400</v>
      </c>
      <c r="G216" s="193" t="s">
        <v>396</v>
      </c>
      <c r="H216" s="194">
        <v>1</v>
      </c>
      <c r="I216" s="195"/>
      <c r="J216" s="196">
        <f>ROUND(I216*H216,2)</f>
        <v>0</v>
      </c>
      <c r="K216" s="192" t="s">
        <v>21</v>
      </c>
      <c r="L216" s="59"/>
      <c r="M216" s="197" t="s">
        <v>21</v>
      </c>
      <c r="N216" s="198" t="s">
        <v>42</v>
      </c>
      <c r="O216" s="40"/>
      <c r="P216" s="199">
        <f>O216*H216</f>
        <v>0</v>
      </c>
      <c r="Q216" s="199">
        <v>0</v>
      </c>
      <c r="R216" s="199">
        <f>Q216*H216</f>
        <v>0</v>
      </c>
      <c r="S216" s="199">
        <v>0</v>
      </c>
      <c r="T216" s="200">
        <f>S216*H216</f>
        <v>0</v>
      </c>
      <c r="AR216" s="22" t="s">
        <v>340</v>
      </c>
      <c r="AT216" s="22" t="s">
        <v>135</v>
      </c>
      <c r="AU216" s="22" t="s">
        <v>80</v>
      </c>
      <c r="AY216" s="22" t="s">
        <v>131</v>
      </c>
      <c r="BE216" s="201">
        <f>IF(N216="základní",J216,0)</f>
        <v>0</v>
      </c>
      <c r="BF216" s="201">
        <f>IF(N216="snížená",J216,0)</f>
        <v>0</v>
      </c>
      <c r="BG216" s="201">
        <f>IF(N216="zákl. přenesená",J216,0)</f>
        <v>0</v>
      </c>
      <c r="BH216" s="201">
        <f>IF(N216="sníž. přenesená",J216,0)</f>
        <v>0</v>
      </c>
      <c r="BI216" s="201">
        <f>IF(N216="nulová",J216,0)</f>
        <v>0</v>
      </c>
      <c r="BJ216" s="22" t="s">
        <v>76</v>
      </c>
      <c r="BK216" s="201">
        <f>ROUND(I216*H216,2)</f>
        <v>0</v>
      </c>
      <c r="BL216" s="22" t="s">
        <v>340</v>
      </c>
      <c r="BM216" s="22" t="s">
        <v>401</v>
      </c>
    </row>
    <row r="217" spans="2:65" s="1" customFormat="1" ht="44.25" customHeight="1">
      <c r="B217" s="39"/>
      <c r="C217" s="190" t="s">
        <v>402</v>
      </c>
      <c r="D217" s="190" t="s">
        <v>135</v>
      </c>
      <c r="E217" s="191" t="s">
        <v>403</v>
      </c>
      <c r="F217" s="192" t="s">
        <v>404</v>
      </c>
      <c r="G217" s="193" t="s">
        <v>396</v>
      </c>
      <c r="H217" s="194">
        <v>1</v>
      </c>
      <c r="I217" s="195"/>
      <c r="J217" s="196">
        <f>ROUND(I217*H217,2)</f>
        <v>0</v>
      </c>
      <c r="K217" s="192" t="s">
        <v>21</v>
      </c>
      <c r="L217" s="59"/>
      <c r="M217" s="197" t="s">
        <v>21</v>
      </c>
      <c r="N217" s="198" t="s">
        <v>42</v>
      </c>
      <c r="O217" s="40"/>
      <c r="P217" s="199">
        <f>O217*H217</f>
        <v>0</v>
      </c>
      <c r="Q217" s="199">
        <v>0</v>
      </c>
      <c r="R217" s="199">
        <f>Q217*H217</f>
        <v>0</v>
      </c>
      <c r="S217" s="199">
        <v>0</v>
      </c>
      <c r="T217" s="200">
        <f>S217*H217</f>
        <v>0</v>
      </c>
      <c r="AR217" s="22" t="s">
        <v>340</v>
      </c>
      <c r="AT217" s="22" t="s">
        <v>135</v>
      </c>
      <c r="AU217" s="22" t="s">
        <v>80</v>
      </c>
      <c r="AY217" s="22" t="s">
        <v>131</v>
      </c>
      <c r="BE217" s="201">
        <f>IF(N217="základní",J217,0)</f>
        <v>0</v>
      </c>
      <c r="BF217" s="201">
        <f>IF(N217="snížená",J217,0)</f>
        <v>0</v>
      </c>
      <c r="BG217" s="201">
        <f>IF(N217="zákl. přenesená",J217,0)</f>
        <v>0</v>
      </c>
      <c r="BH217" s="201">
        <f>IF(N217="sníž. přenesená",J217,0)</f>
        <v>0</v>
      </c>
      <c r="BI217" s="201">
        <f>IF(N217="nulová",J217,0)</f>
        <v>0</v>
      </c>
      <c r="BJ217" s="22" t="s">
        <v>76</v>
      </c>
      <c r="BK217" s="201">
        <f>ROUND(I217*H217,2)</f>
        <v>0</v>
      </c>
      <c r="BL217" s="22" t="s">
        <v>340</v>
      </c>
      <c r="BM217" s="22" t="s">
        <v>405</v>
      </c>
    </row>
    <row r="218" spans="2:65" s="1" customFormat="1" ht="31.5" customHeight="1">
      <c r="B218" s="39"/>
      <c r="C218" s="190" t="s">
        <v>406</v>
      </c>
      <c r="D218" s="190" t="s">
        <v>135</v>
      </c>
      <c r="E218" s="191" t="s">
        <v>407</v>
      </c>
      <c r="F218" s="192" t="s">
        <v>408</v>
      </c>
      <c r="G218" s="193" t="s">
        <v>396</v>
      </c>
      <c r="H218" s="194">
        <v>1</v>
      </c>
      <c r="I218" s="195"/>
      <c r="J218" s="196">
        <f>ROUND(I218*H218,2)</f>
        <v>0</v>
      </c>
      <c r="K218" s="192" t="s">
        <v>139</v>
      </c>
      <c r="L218" s="59"/>
      <c r="M218" s="197" t="s">
        <v>21</v>
      </c>
      <c r="N218" s="198" t="s">
        <v>42</v>
      </c>
      <c r="O218" s="40"/>
      <c r="P218" s="199">
        <f>O218*H218</f>
        <v>0</v>
      </c>
      <c r="Q218" s="199">
        <v>0</v>
      </c>
      <c r="R218" s="199">
        <f>Q218*H218</f>
        <v>0</v>
      </c>
      <c r="S218" s="199">
        <v>0</v>
      </c>
      <c r="T218" s="200">
        <f>S218*H218</f>
        <v>0</v>
      </c>
      <c r="AR218" s="22" t="s">
        <v>340</v>
      </c>
      <c r="AT218" s="22" t="s">
        <v>135</v>
      </c>
      <c r="AU218" s="22" t="s">
        <v>80</v>
      </c>
      <c r="AY218" s="22" t="s">
        <v>131</v>
      </c>
      <c r="BE218" s="201">
        <f>IF(N218="základní",J218,0)</f>
        <v>0</v>
      </c>
      <c r="BF218" s="201">
        <f>IF(N218="snížená",J218,0)</f>
        <v>0</v>
      </c>
      <c r="BG218" s="201">
        <f>IF(N218="zákl. přenesená",J218,0)</f>
        <v>0</v>
      </c>
      <c r="BH218" s="201">
        <f>IF(N218="sníž. přenesená",J218,0)</f>
        <v>0</v>
      </c>
      <c r="BI218" s="201">
        <f>IF(N218="nulová",J218,0)</f>
        <v>0</v>
      </c>
      <c r="BJ218" s="22" t="s">
        <v>76</v>
      </c>
      <c r="BK218" s="201">
        <f>ROUND(I218*H218,2)</f>
        <v>0</v>
      </c>
      <c r="BL218" s="22" t="s">
        <v>340</v>
      </c>
      <c r="BM218" s="22" t="s">
        <v>409</v>
      </c>
    </row>
    <row r="219" spans="2:65" s="1" customFormat="1" ht="40.5">
      <c r="B219" s="39"/>
      <c r="C219" s="61"/>
      <c r="D219" s="207" t="s">
        <v>142</v>
      </c>
      <c r="E219" s="61"/>
      <c r="F219" s="241" t="s">
        <v>410</v>
      </c>
      <c r="G219" s="61"/>
      <c r="H219" s="61"/>
      <c r="I219" s="160"/>
      <c r="J219" s="61"/>
      <c r="K219" s="61"/>
      <c r="L219" s="59"/>
      <c r="M219" s="204"/>
      <c r="N219" s="40"/>
      <c r="O219" s="40"/>
      <c r="P219" s="40"/>
      <c r="Q219" s="40"/>
      <c r="R219" s="40"/>
      <c r="S219" s="40"/>
      <c r="T219" s="76"/>
      <c r="AT219" s="22" t="s">
        <v>142</v>
      </c>
      <c r="AU219" s="22" t="s">
        <v>80</v>
      </c>
    </row>
    <row r="220" spans="2:65" s="1" customFormat="1" ht="22.5" customHeight="1">
      <c r="B220" s="39"/>
      <c r="C220" s="217" t="s">
        <v>411</v>
      </c>
      <c r="D220" s="217" t="s">
        <v>154</v>
      </c>
      <c r="E220" s="218" t="s">
        <v>412</v>
      </c>
      <c r="F220" s="219" t="s">
        <v>413</v>
      </c>
      <c r="G220" s="220" t="s">
        <v>279</v>
      </c>
      <c r="H220" s="221">
        <v>1.2</v>
      </c>
      <c r="I220" s="222"/>
      <c r="J220" s="223">
        <f>ROUND(I220*H220,2)</f>
        <v>0</v>
      </c>
      <c r="K220" s="219" t="s">
        <v>139</v>
      </c>
      <c r="L220" s="224"/>
      <c r="M220" s="225" t="s">
        <v>21</v>
      </c>
      <c r="N220" s="226" t="s">
        <v>42</v>
      </c>
      <c r="O220" s="40"/>
      <c r="P220" s="199">
        <f>O220*H220</f>
        <v>0</v>
      </c>
      <c r="Q220" s="199">
        <v>5.0000000000000001E-3</v>
      </c>
      <c r="R220" s="199">
        <f>Q220*H220</f>
        <v>6.0000000000000001E-3</v>
      </c>
      <c r="S220" s="199">
        <v>0</v>
      </c>
      <c r="T220" s="200">
        <f>S220*H220</f>
        <v>0</v>
      </c>
      <c r="AR220" s="22" t="s">
        <v>214</v>
      </c>
      <c r="AT220" s="22" t="s">
        <v>154</v>
      </c>
      <c r="AU220" s="22" t="s">
        <v>80</v>
      </c>
      <c r="AY220" s="22" t="s">
        <v>131</v>
      </c>
      <c r="BE220" s="201">
        <f>IF(N220="základní",J220,0)</f>
        <v>0</v>
      </c>
      <c r="BF220" s="201">
        <f>IF(N220="snížená",J220,0)</f>
        <v>0</v>
      </c>
      <c r="BG220" s="201">
        <f>IF(N220="zákl. přenesená",J220,0)</f>
        <v>0</v>
      </c>
      <c r="BH220" s="201">
        <f>IF(N220="sníž. přenesená",J220,0)</f>
        <v>0</v>
      </c>
      <c r="BI220" s="201">
        <f>IF(N220="nulová",J220,0)</f>
        <v>0</v>
      </c>
      <c r="BJ220" s="22" t="s">
        <v>76</v>
      </c>
      <c r="BK220" s="201">
        <f>ROUND(I220*H220,2)</f>
        <v>0</v>
      </c>
      <c r="BL220" s="22" t="s">
        <v>340</v>
      </c>
      <c r="BM220" s="22" t="s">
        <v>414</v>
      </c>
    </row>
    <row r="221" spans="2:65" s="1" customFormat="1" ht="31.5" customHeight="1">
      <c r="B221" s="39"/>
      <c r="C221" s="190" t="s">
        <v>415</v>
      </c>
      <c r="D221" s="190" t="s">
        <v>135</v>
      </c>
      <c r="E221" s="191" t="s">
        <v>416</v>
      </c>
      <c r="F221" s="192" t="s">
        <v>417</v>
      </c>
      <c r="G221" s="193" t="s">
        <v>377</v>
      </c>
      <c r="H221" s="245"/>
      <c r="I221" s="195"/>
      <c r="J221" s="196">
        <f>ROUND(I221*H221,2)</f>
        <v>0</v>
      </c>
      <c r="K221" s="192" t="s">
        <v>139</v>
      </c>
      <c r="L221" s="59"/>
      <c r="M221" s="197" t="s">
        <v>21</v>
      </c>
      <c r="N221" s="198" t="s">
        <v>42</v>
      </c>
      <c r="O221" s="40"/>
      <c r="P221" s="199">
        <f>O221*H221</f>
        <v>0</v>
      </c>
      <c r="Q221" s="199">
        <v>0</v>
      </c>
      <c r="R221" s="199">
        <f>Q221*H221</f>
        <v>0</v>
      </c>
      <c r="S221" s="199">
        <v>0</v>
      </c>
      <c r="T221" s="200">
        <f>S221*H221</f>
        <v>0</v>
      </c>
      <c r="AR221" s="22" t="s">
        <v>340</v>
      </c>
      <c r="AT221" s="22" t="s">
        <v>135</v>
      </c>
      <c r="AU221" s="22" t="s">
        <v>80</v>
      </c>
      <c r="AY221" s="22" t="s">
        <v>131</v>
      </c>
      <c r="BE221" s="201">
        <f>IF(N221="základní",J221,0)</f>
        <v>0</v>
      </c>
      <c r="BF221" s="201">
        <f>IF(N221="snížená",J221,0)</f>
        <v>0</v>
      </c>
      <c r="BG221" s="201">
        <f>IF(N221="zákl. přenesená",J221,0)</f>
        <v>0</v>
      </c>
      <c r="BH221" s="201">
        <f>IF(N221="sníž. přenesená",J221,0)</f>
        <v>0</v>
      </c>
      <c r="BI221" s="201">
        <f>IF(N221="nulová",J221,0)</f>
        <v>0</v>
      </c>
      <c r="BJ221" s="22" t="s">
        <v>76</v>
      </c>
      <c r="BK221" s="201">
        <f>ROUND(I221*H221,2)</f>
        <v>0</v>
      </c>
      <c r="BL221" s="22" t="s">
        <v>340</v>
      </c>
      <c r="BM221" s="22" t="s">
        <v>418</v>
      </c>
    </row>
    <row r="222" spans="2:65" s="1" customFormat="1" ht="121.5">
      <c r="B222" s="39"/>
      <c r="C222" s="61"/>
      <c r="D222" s="202" t="s">
        <v>142</v>
      </c>
      <c r="E222" s="61"/>
      <c r="F222" s="203" t="s">
        <v>419</v>
      </c>
      <c r="G222" s="61"/>
      <c r="H222" s="61"/>
      <c r="I222" s="160"/>
      <c r="J222" s="61"/>
      <c r="K222" s="61"/>
      <c r="L222" s="59"/>
      <c r="M222" s="204"/>
      <c r="N222" s="40"/>
      <c r="O222" s="40"/>
      <c r="P222" s="40"/>
      <c r="Q222" s="40"/>
      <c r="R222" s="40"/>
      <c r="S222" s="40"/>
      <c r="T222" s="76"/>
      <c r="AT222" s="22" t="s">
        <v>142</v>
      </c>
      <c r="AU222" s="22" t="s">
        <v>80</v>
      </c>
    </row>
    <row r="223" spans="2:65" s="10" customFormat="1" ht="29.85" customHeight="1">
      <c r="B223" s="173"/>
      <c r="C223" s="174"/>
      <c r="D223" s="187" t="s">
        <v>70</v>
      </c>
      <c r="E223" s="188" t="s">
        <v>420</v>
      </c>
      <c r="F223" s="188" t="s">
        <v>421</v>
      </c>
      <c r="G223" s="174"/>
      <c r="H223" s="174"/>
      <c r="I223" s="177"/>
      <c r="J223" s="189">
        <f>BK223</f>
        <v>0</v>
      </c>
      <c r="K223" s="174"/>
      <c r="L223" s="179"/>
      <c r="M223" s="180"/>
      <c r="N223" s="181"/>
      <c r="O223" s="181"/>
      <c r="P223" s="182">
        <f>SUM(P224:P239)</f>
        <v>0</v>
      </c>
      <c r="Q223" s="181"/>
      <c r="R223" s="182">
        <f>SUM(R224:R239)</f>
        <v>0.18992940000000003</v>
      </c>
      <c r="S223" s="181"/>
      <c r="T223" s="183">
        <f>SUM(T224:T239)</f>
        <v>0</v>
      </c>
      <c r="AR223" s="184" t="s">
        <v>80</v>
      </c>
      <c r="AT223" s="185" t="s">
        <v>70</v>
      </c>
      <c r="AU223" s="185" t="s">
        <v>76</v>
      </c>
      <c r="AY223" s="184" t="s">
        <v>131</v>
      </c>
      <c r="BK223" s="186">
        <f>SUM(BK224:BK239)</f>
        <v>0</v>
      </c>
    </row>
    <row r="224" spans="2:65" s="1" customFormat="1" ht="31.5" customHeight="1">
      <c r="B224" s="39"/>
      <c r="C224" s="190" t="s">
        <v>422</v>
      </c>
      <c r="D224" s="190" t="s">
        <v>135</v>
      </c>
      <c r="E224" s="191" t="s">
        <v>423</v>
      </c>
      <c r="F224" s="192" t="s">
        <v>424</v>
      </c>
      <c r="G224" s="193" t="s">
        <v>163</v>
      </c>
      <c r="H224" s="194">
        <v>7.86</v>
      </c>
      <c r="I224" s="195"/>
      <c r="J224" s="196">
        <f>ROUND(I224*H224,2)</f>
        <v>0</v>
      </c>
      <c r="K224" s="192" t="s">
        <v>139</v>
      </c>
      <c r="L224" s="59"/>
      <c r="M224" s="197" t="s">
        <v>21</v>
      </c>
      <c r="N224" s="198" t="s">
        <v>42</v>
      </c>
      <c r="O224" s="40"/>
      <c r="P224" s="199">
        <f>O224*H224</f>
        <v>0</v>
      </c>
      <c r="Q224" s="199">
        <v>3.7200000000000002E-3</v>
      </c>
      <c r="R224" s="199">
        <f>Q224*H224</f>
        <v>2.9239200000000003E-2</v>
      </c>
      <c r="S224" s="199">
        <v>0</v>
      </c>
      <c r="T224" s="200">
        <f>S224*H224</f>
        <v>0</v>
      </c>
      <c r="AR224" s="22" t="s">
        <v>340</v>
      </c>
      <c r="AT224" s="22" t="s">
        <v>135</v>
      </c>
      <c r="AU224" s="22" t="s">
        <v>80</v>
      </c>
      <c r="AY224" s="22" t="s">
        <v>131</v>
      </c>
      <c r="BE224" s="201">
        <f>IF(N224="základní",J224,0)</f>
        <v>0</v>
      </c>
      <c r="BF224" s="201">
        <f>IF(N224="snížená",J224,0)</f>
        <v>0</v>
      </c>
      <c r="BG224" s="201">
        <f>IF(N224="zákl. přenesená",J224,0)</f>
        <v>0</v>
      </c>
      <c r="BH224" s="201">
        <f>IF(N224="sníž. přenesená",J224,0)</f>
        <v>0</v>
      </c>
      <c r="BI224" s="201">
        <f>IF(N224="nulová",J224,0)</f>
        <v>0</v>
      </c>
      <c r="BJ224" s="22" t="s">
        <v>76</v>
      </c>
      <c r="BK224" s="201">
        <f>ROUND(I224*H224,2)</f>
        <v>0</v>
      </c>
      <c r="BL224" s="22" t="s">
        <v>340</v>
      </c>
      <c r="BM224" s="22" t="s">
        <v>425</v>
      </c>
    </row>
    <row r="225" spans="2:65" s="11" customFormat="1" ht="13.5">
      <c r="B225" s="205"/>
      <c r="C225" s="206"/>
      <c r="D225" s="207" t="s">
        <v>144</v>
      </c>
      <c r="E225" s="208" t="s">
        <v>21</v>
      </c>
      <c r="F225" s="209" t="s">
        <v>426</v>
      </c>
      <c r="G225" s="206"/>
      <c r="H225" s="210">
        <v>7.86</v>
      </c>
      <c r="I225" s="211"/>
      <c r="J225" s="206"/>
      <c r="K225" s="206"/>
      <c r="L225" s="212"/>
      <c r="M225" s="213"/>
      <c r="N225" s="214"/>
      <c r="O225" s="214"/>
      <c r="P225" s="214"/>
      <c r="Q225" s="214"/>
      <c r="R225" s="214"/>
      <c r="S225" s="214"/>
      <c r="T225" s="215"/>
      <c r="AT225" s="216" t="s">
        <v>144</v>
      </c>
      <c r="AU225" s="216" t="s">
        <v>80</v>
      </c>
      <c r="AV225" s="11" t="s">
        <v>80</v>
      </c>
      <c r="AW225" s="11" t="s">
        <v>34</v>
      </c>
      <c r="AX225" s="11" t="s">
        <v>76</v>
      </c>
      <c r="AY225" s="216" t="s">
        <v>131</v>
      </c>
    </row>
    <row r="226" spans="2:65" s="1" customFormat="1" ht="22.5" customHeight="1">
      <c r="B226" s="39"/>
      <c r="C226" s="217" t="s">
        <v>427</v>
      </c>
      <c r="D226" s="217" t="s">
        <v>154</v>
      </c>
      <c r="E226" s="218" t="s">
        <v>428</v>
      </c>
      <c r="F226" s="219" t="s">
        <v>429</v>
      </c>
      <c r="G226" s="220" t="s">
        <v>163</v>
      </c>
      <c r="H226" s="221">
        <v>8.6460000000000008</v>
      </c>
      <c r="I226" s="222"/>
      <c r="J226" s="223">
        <f>ROUND(I226*H226,2)</f>
        <v>0</v>
      </c>
      <c r="K226" s="219" t="s">
        <v>139</v>
      </c>
      <c r="L226" s="224"/>
      <c r="M226" s="225" t="s">
        <v>21</v>
      </c>
      <c r="N226" s="226" t="s">
        <v>42</v>
      </c>
      <c r="O226" s="40"/>
      <c r="P226" s="199">
        <f>O226*H226</f>
        <v>0</v>
      </c>
      <c r="Q226" s="199">
        <v>1.8200000000000001E-2</v>
      </c>
      <c r="R226" s="199">
        <f>Q226*H226</f>
        <v>0.15735720000000003</v>
      </c>
      <c r="S226" s="199">
        <v>0</v>
      </c>
      <c r="T226" s="200">
        <f>S226*H226</f>
        <v>0</v>
      </c>
      <c r="AR226" s="22" t="s">
        <v>214</v>
      </c>
      <c r="AT226" s="22" t="s">
        <v>154</v>
      </c>
      <c r="AU226" s="22" t="s">
        <v>80</v>
      </c>
      <c r="AY226" s="22" t="s">
        <v>131</v>
      </c>
      <c r="BE226" s="201">
        <f>IF(N226="základní",J226,0)</f>
        <v>0</v>
      </c>
      <c r="BF226" s="201">
        <f>IF(N226="snížená",J226,0)</f>
        <v>0</v>
      </c>
      <c r="BG226" s="201">
        <f>IF(N226="zákl. přenesená",J226,0)</f>
        <v>0</v>
      </c>
      <c r="BH226" s="201">
        <f>IF(N226="sníž. přenesená",J226,0)</f>
        <v>0</v>
      </c>
      <c r="BI226" s="201">
        <f>IF(N226="nulová",J226,0)</f>
        <v>0</v>
      </c>
      <c r="BJ226" s="22" t="s">
        <v>76</v>
      </c>
      <c r="BK226" s="201">
        <f>ROUND(I226*H226,2)</f>
        <v>0</v>
      </c>
      <c r="BL226" s="22" t="s">
        <v>340</v>
      </c>
      <c r="BM226" s="22" t="s">
        <v>430</v>
      </c>
    </row>
    <row r="227" spans="2:65" s="1" customFormat="1" ht="22.5" customHeight="1">
      <c r="B227" s="39"/>
      <c r="C227" s="190" t="s">
        <v>431</v>
      </c>
      <c r="D227" s="190" t="s">
        <v>135</v>
      </c>
      <c r="E227" s="191" t="s">
        <v>432</v>
      </c>
      <c r="F227" s="192" t="s">
        <v>433</v>
      </c>
      <c r="G227" s="193" t="s">
        <v>163</v>
      </c>
      <c r="H227" s="194">
        <v>7.86</v>
      </c>
      <c r="I227" s="195"/>
      <c r="J227" s="196">
        <f>ROUND(I227*H227,2)</f>
        <v>0</v>
      </c>
      <c r="K227" s="192" t="s">
        <v>139</v>
      </c>
      <c r="L227" s="59"/>
      <c r="M227" s="197" t="s">
        <v>21</v>
      </c>
      <c r="N227" s="198" t="s">
        <v>42</v>
      </c>
      <c r="O227" s="40"/>
      <c r="P227" s="199">
        <f>O227*H227</f>
        <v>0</v>
      </c>
      <c r="Q227" s="199">
        <v>0</v>
      </c>
      <c r="R227" s="199">
        <f>Q227*H227</f>
        <v>0</v>
      </c>
      <c r="S227" s="199">
        <v>0</v>
      </c>
      <c r="T227" s="200">
        <f>S227*H227</f>
        <v>0</v>
      </c>
      <c r="AR227" s="22" t="s">
        <v>340</v>
      </c>
      <c r="AT227" s="22" t="s">
        <v>135</v>
      </c>
      <c r="AU227" s="22" t="s">
        <v>80</v>
      </c>
      <c r="AY227" s="22" t="s">
        <v>131</v>
      </c>
      <c r="BE227" s="201">
        <f>IF(N227="základní",J227,0)</f>
        <v>0</v>
      </c>
      <c r="BF227" s="201">
        <f>IF(N227="snížená",J227,0)</f>
        <v>0</v>
      </c>
      <c r="BG227" s="201">
        <f>IF(N227="zákl. přenesená",J227,0)</f>
        <v>0</v>
      </c>
      <c r="BH227" s="201">
        <f>IF(N227="sníž. přenesená",J227,0)</f>
        <v>0</v>
      </c>
      <c r="BI227" s="201">
        <f>IF(N227="nulová",J227,0)</f>
        <v>0</v>
      </c>
      <c r="BJ227" s="22" t="s">
        <v>76</v>
      </c>
      <c r="BK227" s="201">
        <f>ROUND(I227*H227,2)</f>
        <v>0</v>
      </c>
      <c r="BL227" s="22" t="s">
        <v>340</v>
      </c>
      <c r="BM227" s="22" t="s">
        <v>434</v>
      </c>
    </row>
    <row r="228" spans="2:65" s="11" customFormat="1" ht="13.5">
      <c r="B228" s="205"/>
      <c r="C228" s="206"/>
      <c r="D228" s="207" t="s">
        <v>144</v>
      </c>
      <c r="E228" s="208" t="s">
        <v>21</v>
      </c>
      <c r="F228" s="209" t="s">
        <v>426</v>
      </c>
      <c r="G228" s="206"/>
      <c r="H228" s="210">
        <v>7.86</v>
      </c>
      <c r="I228" s="211"/>
      <c r="J228" s="206"/>
      <c r="K228" s="206"/>
      <c r="L228" s="212"/>
      <c r="M228" s="213"/>
      <c r="N228" s="214"/>
      <c r="O228" s="214"/>
      <c r="P228" s="214"/>
      <c r="Q228" s="214"/>
      <c r="R228" s="214"/>
      <c r="S228" s="214"/>
      <c r="T228" s="215"/>
      <c r="AT228" s="216" t="s">
        <v>144</v>
      </c>
      <c r="AU228" s="216" t="s">
        <v>80</v>
      </c>
      <c r="AV228" s="11" t="s">
        <v>80</v>
      </c>
      <c r="AW228" s="11" t="s">
        <v>34</v>
      </c>
      <c r="AX228" s="11" t="s">
        <v>76</v>
      </c>
      <c r="AY228" s="216" t="s">
        <v>131</v>
      </c>
    </row>
    <row r="229" spans="2:65" s="1" customFormat="1" ht="22.5" customHeight="1">
      <c r="B229" s="39"/>
      <c r="C229" s="190" t="s">
        <v>435</v>
      </c>
      <c r="D229" s="190" t="s">
        <v>135</v>
      </c>
      <c r="E229" s="191" t="s">
        <v>436</v>
      </c>
      <c r="F229" s="192" t="s">
        <v>437</v>
      </c>
      <c r="G229" s="193" t="s">
        <v>163</v>
      </c>
      <c r="H229" s="194">
        <v>7.86</v>
      </c>
      <c r="I229" s="195"/>
      <c r="J229" s="196">
        <f>ROUND(I229*H229,2)</f>
        <v>0</v>
      </c>
      <c r="K229" s="192" t="s">
        <v>139</v>
      </c>
      <c r="L229" s="59"/>
      <c r="M229" s="197" t="s">
        <v>21</v>
      </c>
      <c r="N229" s="198" t="s">
        <v>42</v>
      </c>
      <c r="O229" s="40"/>
      <c r="P229" s="199">
        <f>O229*H229</f>
        <v>0</v>
      </c>
      <c r="Q229" s="199">
        <v>0</v>
      </c>
      <c r="R229" s="199">
        <f>Q229*H229</f>
        <v>0</v>
      </c>
      <c r="S229" s="199">
        <v>0</v>
      </c>
      <c r="T229" s="200">
        <f>S229*H229</f>
        <v>0</v>
      </c>
      <c r="AR229" s="22" t="s">
        <v>340</v>
      </c>
      <c r="AT229" s="22" t="s">
        <v>135</v>
      </c>
      <c r="AU229" s="22" t="s">
        <v>80</v>
      </c>
      <c r="AY229" s="22" t="s">
        <v>131</v>
      </c>
      <c r="BE229" s="201">
        <f>IF(N229="základní",J229,0)</f>
        <v>0</v>
      </c>
      <c r="BF229" s="201">
        <f>IF(N229="snížená",J229,0)</f>
        <v>0</v>
      </c>
      <c r="BG229" s="201">
        <f>IF(N229="zákl. přenesená",J229,0)</f>
        <v>0</v>
      </c>
      <c r="BH229" s="201">
        <f>IF(N229="sníž. přenesená",J229,0)</f>
        <v>0</v>
      </c>
      <c r="BI229" s="201">
        <f>IF(N229="nulová",J229,0)</f>
        <v>0</v>
      </c>
      <c r="BJ229" s="22" t="s">
        <v>76</v>
      </c>
      <c r="BK229" s="201">
        <f>ROUND(I229*H229,2)</f>
        <v>0</v>
      </c>
      <c r="BL229" s="22" t="s">
        <v>340</v>
      </c>
      <c r="BM229" s="22" t="s">
        <v>438</v>
      </c>
    </row>
    <row r="230" spans="2:65" s="11" customFormat="1" ht="13.5">
      <c r="B230" s="205"/>
      <c r="C230" s="206"/>
      <c r="D230" s="207" t="s">
        <v>144</v>
      </c>
      <c r="E230" s="208" t="s">
        <v>21</v>
      </c>
      <c r="F230" s="209" t="s">
        <v>426</v>
      </c>
      <c r="G230" s="206"/>
      <c r="H230" s="210">
        <v>7.86</v>
      </c>
      <c r="I230" s="211"/>
      <c r="J230" s="206"/>
      <c r="K230" s="206"/>
      <c r="L230" s="212"/>
      <c r="M230" s="213"/>
      <c r="N230" s="214"/>
      <c r="O230" s="214"/>
      <c r="P230" s="214"/>
      <c r="Q230" s="214"/>
      <c r="R230" s="214"/>
      <c r="S230" s="214"/>
      <c r="T230" s="215"/>
      <c r="AT230" s="216" t="s">
        <v>144</v>
      </c>
      <c r="AU230" s="216" t="s">
        <v>80</v>
      </c>
      <c r="AV230" s="11" t="s">
        <v>80</v>
      </c>
      <c r="AW230" s="11" t="s">
        <v>34</v>
      </c>
      <c r="AX230" s="11" t="s">
        <v>76</v>
      </c>
      <c r="AY230" s="216" t="s">
        <v>131</v>
      </c>
    </row>
    <row r="231" spans="2:65" s="1" customFormat="1" ht="22.5" customHeight="1">
      <c r="B231" s="39"/>
      <c r="C231" s="190" t="s">
        <v>439</v>
      </c>
      <c r="D231" s="190" t="s">
        <v>135</v>
      </c>
      <c r="E231" s="191" t="s">
        <v>440</v>
      </c>
      <c r="F231" s="192" t="s">
        <v>441</v>
      </c>
      <c r="G231" s="193" t="s">
        <v>163</v>
      </c>
      <c r="H231" s="194">
        <v>7.86</v>
      </c>
      <c r="I231" s="195"/>
      <c r="J231" s="196">
        <f>ROUND(I231*H231,2)</f>
        <v>0</v>
      </c>
      <c r="K231" s="192" t="s">
        <v>139</v>
      </c>
      <c r="L231" s="59"/>
      <c r="M231" s="197" t="s">
        <v>21</v>
      </c>
      <c r="N231" s="198" t="s">
        <v>42</v>
      </c>
      <c r="O231" s="40"/>
      <c r="P231" s="199">
        <f>O231*H231</f>
        <v>0</v>
      </c>
      <c r="Q231" s="199">
        <v>2.9999999999999997E-4</v>
      </c>
      <c r="R231" s="199">
        <f>Q231*H231</f>
        <v>2.3579999999999999E-3</v>
      </c>
      <c r="S231" s="199">
        <v>0</v>
      </c>
      <c r="T231" s="200">
        <f>S231*H231</f>
        <v>0</v>
      </c>
      <c r="AR231" s="22" t="s">
        <v>340</v>
      </c>
      <c r="AT231" s="22" t="s">
        <v>135</v>
      </c>
      <c r="AU231" s="22" t="s">
        <v>80</v>
      </c>
      <c r="AY231" s="22" t="s">
        <v>131</v>
      </c>
      <c r="BE231" s="201">
        <f>IF(N231="základní",J231,0)</f>
        <v>0</v>
      </c>
      <c r="BF231" s="201">
        <f>IF(N231="snížená",J231,0)</f>
        <v>0</v>
      </c>
      <c r="BG231" s="201">
        <f>IF(N231="zákl. přenesená",J231,0)</f>
        <v>0</v>
      </c>
      <c r="BH231" s="201">
        <f>IF(N231="sníž. přenesená",J231,0)</f>
        <v>0</v>
      </c>
      <c r="BI231" s="201">
        <f>IF(N231="nulová",J231,0)</f>
        <v>0</v>
      </c>
      <c r="BJ231" s="22" t="s">
        <v>76</v>
      </c>
      <c r="BK231" s="201">
        <f>ROUND(I231*H231,2)</f>
        <v>0</v>
      </c>
      <c r="BL231" s="22" t="s">
        <v>340</v>
      </c>
      <c r="BM231" s="22" t="s">
        <v>442</v>
      </c>
    </row>
    <row r="232" spans="2:65" s="1" customFormat="1" ht="40.5">
      <c r="B232" s="39"/>
      <c r="C232" s="61"/>
      <c r="D232" s="202" t="s">
        <v>142</v>
      </c>
      <c r="E232" s="61"/>
      <c r="F232" s="203" t="s">
        <v>443</v>
      </c>
      <c r="G232" s="61"/>
      <c r="H232" s="61"/>
      <c r="I232" s="160"/>
      <c r="J232" s="61"/>
      <c r="K232" s="61"/>
      <c r="L232" s="59"/>
      <c r="M232" s="204"/>
      <c r="N232" s="40"/>
      <c r="O232" s="40"/>
      <c r="P232" s="40"/>
      <c r="Q232" s="40"/>
      <c r="R232" s="40"/>
      <c r="S232" s="40"/>
      <c r="T232" s="76"/>
      <c r="AT232" s="22" t="s">
        <v>142</v>
      </c>
      <c r="AU232" s="22" t="s">
        <v>80</v>
      </c>
    </row>
    <row r="233" spans="2:65" s="11" customFormat="1" ht="13.5">
      <c r="B233" s="205"/>
      <c r="C233" s="206"/>
      <c r="D233" s="207" t="s">
        <v>144</v>
      </c>
      <c r="E233" s="208" t="s">
        <v>21</v>
      </c>
      <c r="F233" s="209" t="s">
        <v>426</v>
      </c>
      <c r="G233" s="206"/>
      <c r="H233" s="210">
        <v>7.86</v>
      </c>
      <c r="I233" s="211"/>
      <c r="J233" s="206"/>
      <c r="K233" s="206"/>
      <c r="L233" s="212"/>
      <c r="M233" s="213"/>
      <c r="N233" s="214"/>
      <c r="O233" s="214"/>
      <c r="P233" s="214"/>
      <c r="Q233" s="214"/>
      <c r="R233" s="214"/>
      <c r="S233" s="214"/>
      <c r="T233" s="215"/>
      <c r="AT233" s="216" t="s">
        <v>144</v>
      </c>
      <c r="AU233" s="216" t="s">
        <v>80</v>
      </c>
      <c r="AV233" s="11" t="s">
        <v>80</v>
      </c>
      <c r="AW233" s="11" t="s">
        <v>34</v>
      </c>
      <c r="AX233" s="11" t="s">
        <v>76</v>
      </c>
      <c r="AY233" s="216" t="s">
        <v>131</v>
      </c>
    </row>
    <row r="234" spans="2:65" s="1" customFormat="1" ht="31.5" customHeight="1">
      <c r="B234" s="39"/>
      <c r="C234" s="190" t="s">
        <v>444</v>
      </c>
      <c r="D234" s="190" t="s">
        <v>135</v>
      </c>
      <c r="E234" s="191" t="s">
        <v>445</v>
      </c>
      <c r="F234" s="192" t="s">
        <v>446</v>
      </c>
      <c r="G234" s="193" t="s">
        <v>279</v>
      </c>
      <c r="H234" s="194">
        <v>3.75</v>
      </c>
      <c r="I234" s="195"/>
      <c r="J234" s="196">
        <f>ROUND(I234*H234,2)</f>
        <v>0</v>
      </c>
      <c r="K234" s="192" t="s">
        <v>139</v>
      </c>
      <c r="L234" s="59"/>
      <c r="M234" s="197" t="s">
        <v>21</v>
      </c>
      <c r="N234" s="198" t="s">
        <v>42</v>
      </c>
      <c r="O234" s="40"/>
      <c r="P234" s="199">
        <f>O234*H234</f>
        <v>0</v>
      </c>
      <c r="Q234" s="199">
        <v>2.0000000000000001E-4</v>
      </c>
      <c r="R234" s="199">
        <f>Q234*H234</f>
        <v>7.5000000000000002E-4</v>
      </c>
      <c r="S234" s="199">
        <v>0</v>
      </c>
      <c r="T234" s="200">
        <f>S234*H234</f>
        <v>0</v>
      </c>
      <c r="AR234" s="22" t="s">
        <v>340</v>
      </c>
      <c r="AT234" s="22" t="s">
        <v>135</v>
      </c>
      <c r="AU234" s="22" t="s">
        <v>80</v>
      </c>
      <c r="AY234" s="22" t="s">
        <v>131</v>
      </c>
      <c r="BE234" s="201">
        <f>IF(N234="základní",J234,0)</f>
        <v>0</v>
      </c>
      <c r="BF234" s="201">
        <f>IF(N234="snížená",J234,0)</f>
        <v>0</v>
      </c>
      <c r="BG234" s="201">
        <f>IF(N234="zákl. přenesená",J234,0)</f>
        <v>0</v>
      </c>
      <c r="BH234" s="201">
        <f>IF(N234="sníž. přenesená",J234,0)</f>
        <v>0</v>
      </c>
      <c r="BI234" s="201">
        <f>IF(N234="nulová",J234,0)</f>
        <v>0</v>
      </c>
      <c r="BJ234" s="22" t="s">
        <v>76</v>
      </c>
      <c r="BK234" s="201">
        <f>ROUND(I234*H234,2)</f>
        <v>0</v>
      </c>
      <c r="BL234" s="22" t="s">
        <v>340</v>
      </c>
      <c r="BM234" s="22" t="s">
        <v>447</v>
      </c>
    </row>
    <row r="235" spans="2:65" s="1" customFormat="1" ht="40.5">
      <c r="B235" s="39"/>
      <c r="C235" s="61"/>
      <c r="D235" s="202" t="s">
        <v>142</v>
      </c>
      <c r="E235" s="61"/>
      <c r="F235" s="203" t="s">
        <v>443</v>
      </c>
      <c r="G235" s="61"/>
      <c r="H235" s="61"/>
      <c r="I235" s="160"/>
      <c r="J235" s="61"/>
      <c r="K235" s="61"/>
      <c r="L235" s="59"/>
      <c r="M235" s="204"/>
      <c r="N235" s="40"/>
      <c r="O235" s="40"/>
      <c r="P235" s="40"/>
      <c r="Q235" s="40"/>
      <c r="R235" s="40"/>
      <c r="S235" s="40"/>
      <c r="T235" s="76"/>
      <c r="AT235" s="22" t="s">
        <v>142</v>
      </c>
      <c r="AU235" s="22" t="s">
        <v>80</v>
      </c>
    </row>
    <row r="236" spans="2:65" s="11" customFormat="1" ht="13.5">
      <c r="B236" s="205"/>
      <c r="C236" s="206"/>
      <c r="D236" s="207" t="s">
        <v>144</v>
      </c>
      <c r="E236" s="208" t="s">
        <v>21</v>
      </c>
      <c r="F236" s="209" t="s">
        <v>448</v>
      </c>
      <c r="G236" s="206"/>
      <c r="H236" s="210">
        <v>3.75</v>
      </c>
      <c r="I236" s="211"/>
      <c r="J236" s="206"/>
      <c r="K236" s="206"/>
      <c r="L236" s="212"/>
      <c r="M236" s="213"/>
      <c r="N236" s="214"/>
      <c r="O236" s="214"/>
      <c r="P236" s="214"/>
      <c r="Q236" s="214"/>
      <c r="R236" s="214"/>
      <c r="S236" s="214"/>
      <c r="T236" s="215"/>
      <c r="AT236" s="216" t="s">
        <v>144</v>
      </c>
      <c r="AU236" s="216" t="s">
        <v>80</v>
      </c>
      <c r="AV236" s="11" t="s">
        <v>80</v>
      </c>
      <c r="AW236" s="11" t="s">
        <v>34</v>
      </c>
      <c r="AX236" s="11" t="s">
        <v>76</v>
      </c>
      <c r="AY236" s="216" t="s">
        <v>131</v>
      </c>
    </row>
    <row r="237" spans="2:65" s="1" customFormat="1" ht="22.5" customHeight="1">
      <c r="B237" s="39"/>
      <c r="C237" s="217" t="s">
        <v>449</v>
      </c>
      <c r="D237" s="217" t="s">
        <v>154</v>
      </c>
      <c r="E237" s="218" t="s">
        <v>450</v>
      </c>
      <c r="F237" s="219" t="s">
        <v>451</v>
      </c>
      <c r="G237" s="220" t="s">
        <v>279</v>
      </c>
      <c r="H237" s="221">
        <v>3.75</v>
      </c>
      <c r="I237" s="222"/>
      <c r="J237" s="223">
        <f>ROUND(I237*H237,2)</f>
        <v>0</v>
      </c>
      <c r="K237" s="219" t="s">
        <v>139</v>
      </c>
      <c r="L237" s="224"/>
      <c r="M237" s="225" t="s">
        <v>21</v>
      </c>
      <c r="N237" s="226" t="s">
        <v>42</v>
      </c>
      <c r="O237" s="40"/>
      <c r="P237" s="199">
        <f>O237*H237</f>
        <v>0</v>
      </c>
      <c r="Q237" s="199">
        <v>6.0000000000000002E-5</v>
      </c>
      <c r="R237" s="199">
        <f>Q237*H237</f>
        <v>2.2499999999999999E-4</v>
      </c>
      <c r="S237" s="199">
        <v>0</v>
      </c>
      <c r="T237" s="200">
        <f>S237*H237</f>
        <v>0</v>
      </c>
      <c r="AR237" s="22" t="s">
        <v>214</v>
      </c>
      <c r="AT237" s="22" t="s">
        <v>154</v>
      </c>
      <c r="AU237" s="22" t="s">
        <v>80</v>
      </c>
      <c r="AY237" s="22" t="s">
        <v>131</v>
      </c>
      <c r="BE237" s="201">
        <f>IF(N237="základní",J237,0)</f>
        <v>0</v>
      </c>
      <c r="BF237" s="201">
        <f>IF(N237="snížená",J237,0)</f>
        <v>0</v>
      </c>
      <c r="BG237" s="201">
        <f>IF(N237="zákl. přenesená",J237,0)</f>
        <v>0</v>
      </c>
      <c r="BH237" s="201">
        <f>IF(N237="sníž. přenesená",J237,0)</f>
        <v>0</v>
      </c>
      <c r="BI237" s="201">
        <f>IF(N237="nulová",J237,0)</f>
        <v>0</v>
      </c>
      <c r="BJ237" s="22" t="s">
        <v>76</v>
      </c>
      <c r="BK237" s="201">
        <f>ROUND(I237*H237,2)</f>
        <v>0</v>
      </c>
      <c r="BL237" s="22" t="s">
        <v>340</v>
      </c>
      <c r="BM237" s="22" t="s">
        <v>452</v>
      </c>
    </row>
    <row r="238" spans="2:65" s="1" customFormat="1" ht="31.5" customHeight="1">
      <c r="B238" s="39"/>
      <c r="C238" s="190" t="s">
        <v>453</v>
      </c>
      <c r="D238" s="190" t="s">
        <v>135</v>
      </c>
      <c r="E238" s="191" t="s">
        <v>454</v>
      </c>
      <c r="F238" s="192" t="s">
        <v>455</v>
      </c>
      <c r="G238" s="193" t="s">
        <v>377</v>
      </c>
      <c r="H238" s="245"/>
      <c r="I238" s="195"/>
      <c r="J238" s="196">
        <f>ROUND(I238*H238,2)</f>
        <v>0</v>
      </c>
      <c r="K238" s="192" t="s">
        <v>139</v>
      </c>
      <c r="L238" s="59"/>
      <c r="M238" s="197" t="s">
        <v>21</v>
      </c>
      <c r="N238" s="198" t="s">
        <v>42</v>
      </c>
      <c r="O238" s="40"/>
      <c r="P238" s="199">
        <f>O238*H238</f>
        <v>0</v>
      </c>
      <c r="Q238" s="199">
        <v>0</v>
      </c>
      <c r="R238" s="199">
        <f>Q238*H238</f>
        <v>0</v>
      </c>
      <c r="S238" s="199">
        <v>0</v>
      </c>
      <c r="T238" s="200">
        <f>S238*H238</f>
        <v>0</v>
      </c>
      <c r="AR238" s="22" t="s">
        <v>340</v>
      </c>
      <c r="AT238" s="22" t="s">
        <v>135</v>
      </c>
      <c r="AU238" s="22" t="s">
        <v>80</v>
      </c>
      <c r="AY238" s="22" t="s">
        <v>131</v>
      </c>
      <c r="BE238" s="201">
        <f>IF(N238="základní",J238,0)</f>
        <v>0</v>
      </c>
      <c r="BF238" s="201">
        <f>IF(N238="snížená",J238,0)</f>
        <v>0</v>
      </c>
      <c r="BG238" s="201">
        <f>IF(N238="zákl. přenesená",J238,0)</f>
        <v>0</v>
      </c>
      <c r="BH238" s="201">
        <f>IF(N238="sníž. přenesená",J238,0)</f>
        <v>0</v>
      </c>
      <c r="BI238" s="201">
        <f>IF(N238="nulová",J238,0)</f>
        <v>0</v>
      </c>
      <c r="BJ238" s="22" t="s">
        <v>76</v>
      </c>
      <c r="BK238" s="201">
        <f>ROUND(I238*H238,2)</f>
        <v>0</v>
      </c>
      <c r="BL238" s="22" t="s">
        <v>340</v>
      </c>
      <c r="BM238" s="22" t="s">
        <v>456</v>
      </c>
    </row>
    <row r="239" spans="2:65" s="1" customFormat="1" ht="121.5">
      <c r="B239" s="39"/>
      <c r="C239" s="61"/>
      <c r="D239" s="202" t="s">
        <v>142</v>
      </c>
      <c r="E239" s="61"/>
      <c r="F239" s="203" t="s">
        <v>457</v>
      </c>
      <c r="G239" s="61"/>
      <c r="H239" s="61"/>
      <c r="I239" s="160"/>
      <c r="J239" s="61"/>
      <c r="K239" s="61"/>
      <c r="L239" s="59"/>
      <c r="M239" s="204"/>
      <c r="N239" s="40"/>
      <c r="O239" s="40"/>
      <c r="P239" s="40"/>
      <c r="Q239" s="40"/>
      <c r="R239" s="40"/>
      <c r="S239" s="40"/>
      <c r="T239" s="76"/>
      <c r="AT239" s="22" t="s">
        <v>142</v>
      </c>
      <c r="AU239" s="22" t="s">
        <v>80</v>
      </c>
    </row>
    <row r="240" spans="2:65" s="10" customFormat="1" ht="29.85" customHeight="1">
      <c r="B240" s="173"/>
      <c r="C240" s="174"/>
      <c r="D240" s="187" t="s">
        <v>70</v>
      </c>
      <c r="E240" s="188" t="s">
        <v>458</v>
      </c>
      <c r="F240" s="188" t="s">
        <v>459</v>
      </c>
      <c r="G240" s="174"/>
      <c r="H240" s="174"/>
      <c r="I240" s="177"/>
      <c r="J240" s="189">
        <f>BK240</f>
        <v>0</v>
      </c>
      <c r="K240" s="174"/>
      <c r="L240" s="179"/>
      <c r="M240" s="180"/>
      <c r="N240" s="181"/>
      <c r="O240" s="181"/>
      <c r="P240" s="182">
        <f>SUM(P241:P251)</f>
        <v>0</v>
      </c>
      <c r="Q240" s="181"/>
      <c r="R240" s="182">
        <f>SUM(R241:R251)</f>
        <v>5.6774E-3</v>
      </c>
      <c r="S240" s="181"/>
      <c r="T240" s="183">
        <f>SUM(T241:T251)</f>
        <v>0</v>
      </c>
      <c r="AR240" s="184" t="s">
        <v>80</v>
      </c>
      <c r="AT240" s="185" t="s">
        <v>70</v>
      </c>
      <c r="AU240" s="185" t="s">
        <v>76</v>
      </c>
      <c r="AY240" s="184" t="s">
        <v>131</v>
      </c>
      <c r="BK240" s="186">
        <f>SUM(BK241:BK251)</f>
        <v>0</v>
      </c>
    </row>
    <row r="241" spans="2:65" s="1" customFormat="1" ht="22.5" customHeight="1">
      <c r="B241" s="39"/>
      <c r="C241" s="190" t="s">
        <v>460</v>
      </c>
      <c r="D241" s="190" t="s">
        <v>135</v>
      </c>
      <c r="E241" s="191" t="s">
        <v>461</v>
      </c>
      <c r="F241" s="192" t="s">
        <v>462</v>
      </c>
      <c r="G241" s="193" t="s">
        <v>163</v>
      </c>
      <c r="H241" s="194">
        <v>8.6630000000000003</v>
      </c>
      <c r="I241" s="195"/>
      <c r="J241" s="196">
        <f>ROUND(I241*H241,2)</f>
        <v>0</v>
      </c>
      <c r="K241" s="192" t="s">
        <v>139</v>
      </c>
      <c r="L241" s="59"/>
      <c r="M241" s="197" t="s">
        <v>21</v>
      </c>
      <c r="N241" s="198" t="s">
        <v>42</v>
      </c>
      <c r="O241" s="40"/>
      <c r="P241" s="199">
        <f>O241*H241</f>
        <v>0</v>
      </c>
      <c r="Q241" s="199">
        <v>2.9999999999999997E-4</v>
      </c>
      <c r="R241" s="199">
        <f>Q241*H241</f>
        <v>2.5988999999999999E-3</v>
      </c>
      <c r="S241" s="199">
        <v>0</v>
      </c>
      <c r="T241" s="200">
        <f>S241*H241</f>
        <v>0</v>
      </c>
      <c r="AR241" s="22" t="s">
        <v>340</v>
      </c>
      <c r="AT241" s="22" t="s">
        <v>135</v>
      </c>
      <c r="AU241" s="22" t="s">
        <v>80</v>
      </c>
      <c r="AY241" s="22" t="s">
        <v>131</v>
      </c>
      <c r="BE241" s="201">
        <f>IF(N241="základní",J241,0)</f>
        <v>0</v>
      </c>
      <c r="BF241" s="201">
        <f>IF(N241="snížená",J241,0)</f>
        <v>0</v>
      </c>
      <c r="BG241" s="201">
        <f>IF(N241="zákl. přenesená",J241,0)</f>
        <v>0</v>
      </c>
      <c r="BH241" s="201">
        <f>IF(N241="sníž. přenesená",J241,0)</f>
        <v>0</v>
      </c>
      <c r="BI241" s="201">
        <f>IF(N241="nulová",J241,0)</f>
        <v>0</v>
      </c>
      <c r="BJ241" s="22" t="s">
        <v>76</v>
      </c>
      <c r="BK241" s="201">
        <f>ROUND(I241*H241,2)</f>
        <v>0</v>
      </c>
      <c r="BL241" s="22" t="s">
        <v>340</v>
      </c>
      <c r="BM241" s="22" t="s">
        <v>463</v>
      </c>
    </row>
    <row r="242" spans="2:65" s="11" customFormat="1" ht="13.5">
      <c r="B242" s="205"/>
      <c r="C242" s="206"/>
      <c r="D242" s="207" t="s">
        <v>144</v>
      </c>
      <c r="E242" s="208" t="s">
        <v>21</v>
      </c>
      <c r="F242" s="209" t="s">
        <v>464</v>
      </c>
      <c r="G242" s="206"/>
      <c r="H242" s="210">
        <v>8.6630000000000003</v>
      </c>
      <c r="I242" s="211"/>
      <c r="J242" s="206"/>
      <c r="K242" s="206"/>
      <c r="L242" s="212"/>
      <c r="M242" s="213"/>
      <c r="N242" s="214"/>
      <c r="O242" s="214"/>
      <c r="P242" s="214"/>
      <c r="Q242" s="214"/>
      <c r="R242" s="214"/>
      <c r="S242" s="214"/>
      <c r="T242" s="215"/>
      <c r="AT242" s="216" t="s">
        <v>144</v>
      </c>
      <c r="AU242" s="216" t="s">
        <v>80</v>
      </c>
      <c r="AV242" s="11" t="s">
        <v>80</v>
      </c>
      <c r="AW242" s="11" t="s">
        <v>34</v>
      </c>
      <c r="AX242" s="11" t="s">
        <v>76</v>
      </c>
      <c r="AY242" s="216" t="s">
        <v>131</v>
      </c>
    </row>
    <row r="243" spans="2:65" s="1" customFormat="1" ht="31.5" customHeight="1">
      <c r="B243" s="39"/>
      <c r="C243" s="217" t="s">
        <v>465</v>
      </c>
      <c r="D243" s="217" t="s">
        <v>154</v>
      </c>
      <c r="E243" s="218" t="s">
        <v>466</v>
      </c>
      <c r="F243" s="219" t="s">
        <v>467</v>
      </c>
      <c r="G243" s="220" t="s">
        <v>163</v>
      </c>
      <c r="H243" s="221">
        <v>9.1349999999999998</v>
      </c>
      <c r="I243" s="222"/>
      <c r="J243" s="223">
        <f>ROUND(I243*H243,2)</f>
        <v>0</v>
      </c>
      <c r="K243" s="219" t="s">
        <v>21</v>
      </c>
      <c r="L243" s="224"/>
      <c r="M243" s="225" t="s">
        <v>21</v>
      </c>
      <c r="N243" s="226" t="s">
        <v>42</v>
      </c>
      <c r="O243" s="40"/>
      <c r="P243" s="199">
        <f>O243*H243</f>
        <v>0</v>
      </c>
      <c r="Q243" s="199">
        <v>0</v>
      </c>
      <c r="R243" s="199">
        <f>Q243*H243</f>
        <v>0</v>
      </c>
      <c r="S243" s="199">
        <v>0</v>
      </c>
      <c r="T243" s="200">
        <f>S243*H243</f>
        <v>0</v>
      </c>
      <c r="AR243" s="22" t="s">
        <v>214</v>
      </c>
      <c r="AT243" s="22" t="s">
        <v>154</v>
      </c>
      <c r="AU243" s="22" t="s">
        <v>80</v>
      </c>
      <c r="AY243" s="22" t="s">
        <v>131</v>
      </c>
      <c r="BE243" s="201">
        <f>IF(N243="základní",J243,0)</f>
        <v>0</v>
      </c>
      <c r="BF243" s="201">
        <f>IF(N243="snížená",J243,0)</f>
        <v>0</v>
      </c>
      <c r="BG243" s="201">
        <f>IF(N243="zákl. přenesená",J243,0)</f>
        <v>0</v>
      </c>
      <c r="BH243" s="201">
        <f>IF(N243="sníž. přenesená",J243,0)</f>
        <v>0</v>
      </c>
      <c r="BI243" s="201">
        <f>IF(N243="nulová",J243,0)</f>
        <v>0</v>
      </c>
      <c r="BJ243" s="22" t="s">
        <v>76</v>
      </c>
      <c r="BK243" s="201">
        <f>ROUND(I243*H243,2)</f>
        <v>0</v>
      </c>
      <c r="BL243" s="22" t="s">
        <v>340</v>
      </c>
      <c r="BM243" s="22" t="s">
        <v>468</v>
      </c>
    </row>
    <row r="244" spans="2:65" s="11" customFormat="1" ht="13.5">
      <c r="B244" s="205"/>
      <c r="C244" s="206"/>
      <c r="D244" s="207" t="s">
        <v>144</v>
      </c>
      <c r="E244" s="208" t="s">
        <v>21</v>
      </c>
      <c r="F244" s="209" t="s">
        <v>469</v>
      </c>
      <c r="G244" s="206"/>
      <c r="H244" s="210">
        <v>9.1349999999999998</v>
      </c>
      <c r="I244" s="211"/>
      <c r="J244" s="206"/>
      <c r="K244" s="206"/>
      <c r="L244" s="212"/>
      <c r="M244" s="213"/>
      <c r="N244" s="214"/>
      <c r="O244" s="214"/>
      <c r="P244" s="214"/>
      <c r="Q244" s="214"/>
      <c r="R244" s="214"/>
      <c r="S244" s="214"/>
      <c r="T244" s="215"/>
      <c r="AT244" s="216" t="s">
        <v>144</v>
      </c>
      <c r="AU244" s="216" t="s">
        <v>80</v>
      </c>
      <c r="AV244" s="11" t="s">
        <v>80</v>
      </c>
      <c r="AW244" s="11" t="s">
        <v>34</v>
      </c>
      <c r="AX244" s="11" t="s">
        <v>76</v>
      </c>
      <c r="AY244" s="216" t="s">
        <v>131</v>
      </c>
    </row>
    <row r="245" spans="2:65" s="1" customFormat="1" ht="22.5" customHeight="1">
      <c r="B245" s="39"/>
      <c r="C245" s="190" t="s">
        <v>470</v>
      </c>
      <c r="D245" s="190" t="s">
        <v>135</v>
      </c>
      <c r="E245" s="191" t="s">
        <v>471</v>
      </c>
      <c r="F245" s="192" t="s">
        <v>472</v>
      </c>
      <c r="G245" s="193" t="s">
        <v>279</v>
      </c>
      <c r="H245" s="194">
        <v>1.95</v>
      </c>
      <c r="I245" s="195"/>
      <c r="J245" s="196">
        <f>ROUND(I245*H245,2)</f>
        <v>0</v>
      </c>
      <c r="K245" s="192" t="s">
        <v>139</v>
      </c>
      <c r="L245" s="59"/>
      <c r="M245" s="197" t="s">
        <v>21</v>
      </c>
      <c r="N245" s="198" t="s">
        <v>42</v>
      </c>
      <c r="O245" s="40"/>
      <c r="P245" s="199">
        <f>O245*H245</f>
        <v>0</v>
      </c>
      <c r="Q245" s="199">
        <v>0</v>
      </c>
      <c r="R245" s="199">
        <f>Q245*H245</f>
        <v>0</v>
      </c>
      <c r="S245" s="199">
        <v>0</v>
      </c>
      <c r="T245" s="200">
        <f>S245*H245</f>
        <v>0</v>
      </c>
      <c r="AR245" s="22" t="s">
        <v>340</v>
      </c>
      <c r="AT245" s="22" t="s">
        <v>135</v>
      </c>
      <c r="AU245" s="22" t="s">
        <v>80</v>
      </c>
      <c r="AY245" s="22" t="s">
        <v>131</v>
      </c>
      <c r="BE245" s="201">
        <f>IF(N245="základní",J245,0)</f>
        <v>0</v>
      </c>
      <c r="BF245" s="201">
        <f>IF(N245="snížená",J245,0)</f>
        <v>0</v>
      </c>
      <c r="BG245" s="201">
        <f>IF(N245="zákl. přenesená",J245,0)</f>
        <v>0</v>
      </c>
      <c r="BH245" s="201">
        <f>IF(N245="sníž. přenesená",J245,0)</f>
        <v>0</v>
      </c>
      <c r="BI245" s="201">
        <f>IF(N245="nulová",J245,0)</f>
        <v>0</v>
      </c>
      <c r="BJ245" s="22" t="s">
        <v>76</v>
      </c>
      <c r="BK245" s="201">
        <f>ROUND(I245*H245,2)</f>
        <v>0</v>
      </c>
      <c r="BL245" s="22" t="s">
        <v>340</v>
      </c>
      <c r="BM245" s="22" t="s">
        <v>473</v>
      </c>
    </row>
    <row r="246" spans="2:65" s="1" customFormat="1" ht="22.5" customHeight="1">
      <c r="B246" s="39"/>
      <c r="C246" s="217" t="s">
        <v>474</v>
      </c>
      <c r="D246" s="217" t="s">
        <v>154</v>
      </c>
      <c r="E246" s="218" t="s">
        <v>475</v>
      </c>
      <c r="F246" s="219" t="s">
        <v>476</v>
      </c>
      <c r="G246" s="220" t="s">
        <v>279</v>
      </c>
      <c r="H246" s="221">
        <v>12.925000000000001</v>
      </c>
      <c r="I246" s="222"/>
      <c r="J246" s="223">
        <f>ROUND(I246*H246,2)</f>
        <v>0</v>
      </c>
      <c r="K246" s="219" t="s">
        <v>139</v>
      </c>
      <c r="L246" s="224"/>
      <c r="M246" s="225" t="s">
        <v>21</v>
      </c>
      <c r="N246" s="226" t="s">
        <v>42</v>
      </c>
      <c r="O246" s="40"/>
      <c r="P246" s="199">
        <f>O246*H246</f>
        <v>0</v>
      </c>
      <c r="Q246" s="199">
        <v>2.2000000000000001E-4</v>
      </c>
      <c r="R246" s="199">
        <f>Q246*H246</f>
        <v>2.8435000000000001E-3</v>
      </c>
      <c r="S246" s="199">
        <v>0</v>
      </c>
      <c r="T246" s="200">
        <f>S246*H246</f>
        <v>0</v>
      </c>
      <c r="AR246" s="22" t="s">
        <v>214</v>
      </c>
      <c r="AT246" s="22" t="s">
        <v>154</v>
      </c>
      <c r="AU246" s="22" t="s">
        <v>80</v>
      </c>
      <c r="AY246" s="22" t="s">
        <v>131</v>
      </c>
      <c r="BE246" s="201">
        <f>IF(N246="základní",J246,0)</f>
        <v>0</v>
      </c>
      <c r="BF246" s="201">
        <f>IF(N246="snížená",J246,0)</f>
        <v>0</v>
      </c>
      <c r="BG246" s="201">
        <f>IF(N246="zákl. přenesená",J246,0)</f>
        <v>0</v>
      </c>
      <c r="BH246" s="201">
        <f>IF(N246="sníž. přenesená",J246,0)</f>
        <v>0</v>
      </c>
      <c r="BI246" s="201">
        <f>IF(N246="nulová",J246,0)</f>
        <v>0</v>
      </c>
      <c r="BJ246" s="22" t="s">
        <v>76</v>
      </c>
      <c r="BK246" s="201">
        <f>ROUND(I246*H246,2)</f>
        <v>0</v>
      </c>
      <c r="BL246" s="22" t="s">
        <v>340</v>
      </c>
      <c r="BM246" s="22" t="s">
        <v>477</v>
      </c>
    </row>
    <row r="247" spans="2:65" s="11" customFormat="1" ht="13.5">
      <c r="B247" s="205"/>
      <c r="C247" s="206"/>
      <c r="D247" s="207" t="s">
        <v>144</v>
      </c>
      <c r="E247" s="208" t="s">
        <v>21</v>
      </c>
      <c r="F247" s="209" t="s">
        <v>478</v>
      </c>
      <c r="G247" s="206"/>
      <c r="H247" s="210">
        <v>12.925000000000001</v>
      </c>
      <c r="I247" s="211"/>
      <c r="J247" s="206"/>
      <c r="K247" s="206"/>
      <c r="L247" s="212"/>
      <c r="M247" s="213"/>
      <c r="N247" s="214"/>
      <c r="O247" s="214"/>
      <c r="P247" s="214"/>
      <c r="Q247" s="214"/>
      <c r="R247" s="214"/>
      <c r="S247" s="214"/>
      <c r="T247" s="215"/>
      <c r="AT247" s="216" t="s">
        <v>144</v>
      </c>
      <c r="AU247" s="216" t="s">
        <v>80</v>
      </c>
      <c r="AV247" s="11" t="s">
        <v>80</v>
      </c>
      <c r="AW247" s="11" t="s">
        <v>34</v>
      </c>
      <c r="AX247" s="11" t="s">
        <v>76</v>
      </c>
      <c r="AY247" s="216" t="s">
        <v>131</v>
      </c>
    </row>
    <row r="248" spans="2:65" s="1" customFormat="1" ht="22.5" customHeight="1">
      <c r="B248" s="39"/>
      <c r="C248" s="190" t="s">
        <v>479</v>
      </c>
      <c r="D248" s="190" t="s">
        <v>135</v>
      </c>
      <c r="E248" s="191" t="s">
        <v>480</v>
      </c>
      <c r="F248" s="192" t="s">
        <v>481</v>
      </c>
      <c r="G248" s="193" t="s">
        <v>279</v>
      </c>
      <c r="H248" s="194">
        <v>11.75</v>
      </c>
      <c r="I248" s="195"/>
      <c r="J248" s="196">
        <f>ROUND(I248*H248,2)</f>
        <v>0</v>
      </c>
      <c r="K248" s="192" t="s">
        <v>139</v>
      </c>
      <c r="L248" s="59"/>
      <c r="M248" s="197" t="s">
        <v>21</v>
      </c>
      <c r="N248" s="198" t="s">
        <v>42</v>
      </c>
      <c r="O248" s="40"/>
      <c r="P248" s="199">
        <f>O248*H248</f>
        <v>0</v>
      </c>
      <c r="Q248" s="199">
        <v>2.0000000000000002E-5</v>
      </c>
      <c r="R248" s="199">
        <f>Q248*H248</f>
        <v>2.3500000000000002E-4</v>
      </c>
      <c r="S248" s="199">
        <v>0</v>
      </c>
      <c r="T248" s="200">
        <f>S248*H248</f>
        <v>0</v>
      </c>
      <c r="AR248" s="22" t="s">
        <v>340</v>
      </c>
      <c r="AT248" s="22" t="s">
        <v>135</v>
      </c>
      <c r="AU248" s="22" t="s">
        <v>80</v>
      </c>
      <c r="AY248" s="22" t="s">
        <v>131</v>
      </c>
      <c r="BE248" s="201">
        <f>IF(N248="základní",J248,0)</f>
        <v>0</v>
      </c>
      <c r="BF248" s="201">
        <f>IF(N248="snížená",J248,0)</f>
        <v>0</v>
      </c>
      <c r="BG248" s="201">
        <f>IF(N248="zákl. přenesená",J248,0)</f>
        <v>0</v>
      </c>
      <c r="BH248" s="201">
        <f>IF(N248="sníž. přenesená",J248,0)</f>
        <v>0</v>
      </c>
      <c r="BI248" s="201">
        <f>IF(N248="nulová",J248,0)</f>
        <v>0</v>
      </c>
      <c r="BJ248" s="22" t="s">
        <v>76</v>
      </c>
      <c r="BK248" s="201">
        <f>ROUND(I248*H248,2)</f>
        <v>0</v>
      </c>
      <c r="BL248" s="22" t="s">
        <v>340</v>
      </c>
      <c r="BM248" s="22" t="s">
        <v>482</v>
      </c>
    </row>
    <row r="249" spans="2:65" s="11" customFormat="1" ht="13.5">
      <c r="B249" s="205"/>
      <c r="C249" s="206"/>
      <c r="D249" s="207" t="s">
        <v>144</v>
      </c>
      <c r="E249" s="208" t="s">
        <v>21</v>
      </c>
      <c r="F249" s="209" t="s">
        <v>483</v>
      </c>
      <c r="G249" s="206"/>
      <c r="H249" s="210">
        <v>11.75</v>
      </c>
      <c r="I249" s="211"/>
      <c r="J249" s="206"/>
      <c r="K249" s="206"/>
      <c r="L249" s="212"/>
      <c r="M249" s="213"/>
      <c r="N249" s="214"/>
      <c r="O249" s="214"/>
      <c r="P249" s="214"/>
      <c r="Q249" s="214"/>
      <c r="R249" s="214"/>
      <c r="S249" s="214"/>
      <c r="T249" s="215"/>
      <c r="AT249" s="216" t="s">
        <v>144</v>
      </c>
      <c r="AU249" s="216" t="s">
        <v>80</v>
      </c>
      <c r="AV249" s="11" t="s">
        <v>80</v>
      </c>
      <c r="AW249" s="11" t="s">
        <v>34</v>
      </c>
      <c r="AX249" s="11" t="s">
        <v>76</v>
      </c>
      <c r="AY249" s="216" t="s">
        <v>131</v>
      </c>
    </row>
    <row r="250" spans="2:65" s="1" customFormat="1" ht="31.5" customHeight="1">
      <c r="B250" s="39"/>
      <c r="C250" s="190" t="s">
        <v>484</v>
      </c>
      <c r="D250" s="190" t="s">
        <v>135</v>
      </c>
      <c r="E250" s="191" t="s">
        <v>485</v>
      </c>
      <c r="F250" s="192" t="s">
        <v>486</v>
      </c>
      <c r="G250" s="193" t="s">
        <v>377</v>
      </c>
      <c r="H250" s="245"/>
      <c r="I250" s="195"/>
      <c r="J250" s="196">
        <f>ROUND(I250*H250,2)</f>
        <v>0</v>
      </c>
      <c r="K250" s="192" t="s">
        <v>139</v>
      </c>
      <c r="L250" s="59"/>
      <c r="M250" s="197" t="s">
        <v>21</v>
      </c>
      <c r="N250" s="198" t="s">
        <v>42</v>
      </c>
      <c r="O250" s="40"/>
      <c r="P250" s="199">
        <f>O250*H250</f>
        <v>0</v>
      </c>
      <c r="Q250" s="199">
        <v>0</v>
      </c>
      <c r="R250" s="199">
        <f>Q250*H250</f>
        <v>0</v>
      </c>
      <c r="S250" s="199">
        <v>0</v>
      </c>
      <c r="T250" s="200">
        <f>S250*H250</f>
        <v>0</v>
      </c>
      <c r="AR250" s="22" t="s">
        <v>340</v>
      </c>
      <c r="AT250" s="22" t="s">
        <v>135</v>
      </c>
      <c r="AU250" s="22" t="s">
        <v>80</v>
      </c>
      <c r="AY250" s="22" t="s">
        <v>131</v>
      </c>
      <c r="BE250" s="201">
        <f>IF(N250="základní",J250,0)</f>
        <v>0</v>
      </c>
      <c r="BF250" s="201">
        <f>IF(N250="snížená",J250,0)</f>
        <v>0</v>
      </c>
      <c r="BG250" s="201">
        <f>IF(N250="zákl. přenesená",J250,0)</f>
        <v>0</v>
      </c>
      <c r="BH250" s="201">
        <f>IF(N250="sníž. přenesená",J250,0)</f>
        <v>0</v>
      </c>
      <c r="BI250" s="201">
        <f>IF(N250="nulová",J250,0)</f>
        <v>0</v>
      </c>
      <c r="BJ250" s="22" t="s">
        <v>76</v>
      </c>
      <c r="BK250" s="201">
        <f>ROUND(I250*H250,2)</f>
        <v>0</v>
      </c>
      <c r="BL250" s="22" t="s">
        <v>340</v>
      </c>
      <c r="BM250" s="22" t="s">
        <v>487</v>
      </c>
    </row>
    <row r="251" spans="2:65" s="1" customFormat="1" ht="121.5">
      <c r="B251" s="39"/>
      <c r="C251" s="61"/>
      <c r="D251" s="202" t="s">
        <v>142</v>
      </c>
      <c r="E251" s="61"/>
      <c r="F251" s="203" t="s">
        <v>419</v>
      </c>
      <c r="G251" s="61"/>
      <c r="H251" s="61"/>
      <c r="I251" s="160"/>
      <c r="J251" s="61"/>
      <c r="K251" s="61"/>
      <c r="L251" s="59"/>
      <c r="M251" s="204"/>
      <c r="N251" s="40"/>
      <c r="O251" s="40"/>
      <c r="P251" s="40"/>
      <c r="Q251" s="40"/>
      <c r="R251" s="40"/>
      <c r="S251" s="40"/>
      <c r="T251" s="76"/>
      <c r="AT251" s="22" t="s">
        <v>142</v>
      </c>
      <c r="AU251" s="22" t="s">
        <v>80</v>
      </c>
    </row>
    <row r="252" spans="2:65" s="10" customFormat="1" ht="29.85" customHeight="1">
      <c r="B252" s="173"/>
      <c r="C252" s="174"/>
      <c r="D252" s="187" t="s">
        <v>70</v>
      </c>
      <c r="E252" s="188" t="s">
        <v>488</v>
      </c>
      <c r="F252" s="188" t="s">
        <v>489</v>
      </c>
      <c r="G252" s="174"/>
      <c r="H252" s="174"/>
      <c r="I252" s="177"/>
      <c r="J252" s="189">
        <f>BK252</f>
        <v>0</v>
      </c>
      <c r="K252" s="174"/>
      <c r="L252" s="179"/>
      <c r="M252" s="180"/>
      <c r="N252" s="181"/>
      <c r="O252" s="181"/>
      <c r="P252" s="182">
        <f>SUM(P253:P278)</f>
        <v>0</v>
      </c>
      <c r="Q252" s="181"/>
      <c r="R252" s="182">
        <f>SUM(R253:R278)</f>
        <v>0.46473320000000001</v>
      </c>
      <c r="S252" s="181"/>
      <c r="T252" s="183">
        <f>SUM(T253:T278)</f>
        <v>0</v>
      </c>
      <c r="AR252" s="184" t="s">
        <v>80</v>
      </c>
      <c r="AT252" s="185" t="s">
        <v>70</v>
      </c>
      <c r="AU252" s="185" t="s">
        <v>76</v>
      </c>
      <c r="AY252" s="184" t="s">
        <v>131</v>
      </c>
      <c r="BK252" s="186">
        <f>SUM(BK253:BK278)</f>
        <v>0</v>
      </c>
    </row>
    <row r="253" spans="2:65" s="1" customFormat="1" ht="31.5" customHeight="1">
      <c r="B253" s="39"/>
      <c r="C253" s="190" t="s">
        <v>490</v>
      </c>
      <c r="D253" s="190" t="s">
        <v>135</v>
      </c>
      <c r="E253" s="191" t="s">
        <v>491</v>
      </c>
      <c r="F253" s="192" t="s">
        <v>492</v>
      </c>
      <c r="G253" s="193" t="s">
        <v>163</v>
      </c>
      <c r="H253" s="194">
        <v>29.04</v>
      </c>
      <c r="I253" s="195"/>
      <c r="J253" s="196">
        <f>ROUND(I253*H253,2)</f>
        <v>0</v>
      </c>
      <c r="K253" s="192" t="s">
        <v>139</v>
      </c>
      <c r="L253" s="59"/>
      <c r="M253" s="197" t="s">
        <v>21</v>
      </c>
      <c r="N253" s="198" t="s">
        <v>42</v>
      </c>
      <c r="O253" s="40"/>
      <c r="P253" s="199">
        <f>O253*H253</f>
        <v>0</v>
      </c>
      <c r="Q253" s="199">
        <v>3.0000000000000001E-3</v>
      </c>
      <c r="R253" s="199">
        <f>Q253*H253</f>
        <v>8.7120000000000003E-2</v>
      </c>
      <c r="S253" s="199">
        <v>0</v>
      </c>
      <c r="T253" s="200">
        <f>S253*H253</f>
        <v>0</v>
      </c>
      <c r="AR253" s="22" t="s">
        <v>340</v>
      </c>
      <c r="AT253" s="22" t="s">
        <v>135</v>
      </c>
      <c r="AU253" s="22" t="s">
        <v>80</v>
      </c>
      <c r="AY253" s="22" t="s">
        <v>131</v>
      </c>
      <c r="BE253" s="201">
        <f>IF(N253="základní",J253,0)</f>
        <v>0</v>
      </c>
      <c r="BF253" s="201">
        <f>IF(N253="snížená",J253,0)</f>
        <v>0</v>
      </c>
      <c r="BG253" s="201">
        <f>IF(N253="zákl. přenesená",J253,0)</f>
        <v>0</v>
      </c>
      <c r="BH253" s="201">
        <f>IF(N253="sníž. přenesená",J253,0)</f>
        <v>0</v>
      </c>
      <c r="BI253" s="201">
        <f>IF(N253="nulová",J253,0)</f>
        <v>0</v>
      </c>
      <c r="BJ253" s="22" t="s">
        <v>76</v>
      </c>
      <c r="BK253" s="201">
        <f>ROUND(I253*H253,2)</f>
        <v>0</v>
      </c>
      <c r="BL253" s="22" t="s">
        <v>340</v>
      </c>
      <c r="BM253" s="22" t="s">
        <v>493</v>
      </c>
    </row>
    <row r="254" spans="2:65" s="11" customFormat="1" ht="13.5">
      <c r="B254" s="205"/>
      <c r="C254" s="206"/>
      <c r="D254" s="202" t="s">
        <v>144</v>
      </c>
      <c r="E254" s="227" t="s">
        <v>21</v>
      </c>
      <c r="F254" s="228" t="s">
        <v>210</v>
      </c>
      <c r="G254" s="206"/>
      <c r="H254" s="229">
        <v>8.7330000000000005</v>
      </c>
      <c r="I254" s="211"/>
      <c r="J254" s="206"/>
      <c r="K254" s="206"/>
      <c r="L254" s="212"/>
      <c r="M254" s="213"/>
      <c r="N254" s="214"/>
      <c r="O254" s="214"/>
      <c r="P254" s="214"/>
      <c r="Q254" s="214"/>
      <c r="R254" s="214"/>
      <c r="S254" s="214"/>
      <c r="T254" s="215"/>
      <c r="AT254" s="216" t="s">
        <v>144</v>
      </c>
      <c r="AU254" s="216" t="s">
        <v>80</v>
      </c>
      <c r="AV254" s="11" t="s">
        <v>80</v>
      </c>
      <c r="AW254" s="11" t="s">
        <v>34</v>
      </c>
      <c r="AX254" s="11" t="s">
        <v>71</v>
      </c>
      <c r="AY254" s="216" t="s">
        <v>131</v>
      </c>
    </row>
    <row r="255" spans="2:65" s="11" customFormat="1" ht="13.5">
      <c r="B255" s="205"/>
      <c r="C255" s="206"/>
      <c r="D255" s="202" t="s">
        <v>144</v>
      </c>
      <c r="E255" s="227" t="s">
        <v>21</v>
      </c>
      <c r="F255" s="228" t="s">
        <v>211</v>
      </c>
      <c r="G255" s="206"/>
      <c r="H255" s="229">
        <v>8.3460000000000001</v>
      </c>
      <c r="I255" s="211"/>
      <c r="J255" s="206"/>
      <c r="K255" s="206"/>
      <c r="L255" s="212"/>
      <c r="M255" s="213"/>
      <c r="N255" s="214"/>
      <c r="O255" s="214"/>
      <c r="P255" s="214"/>
      <c r="Q255" s="214"/>
      <c r="R255" s="214"/>
      <c r="S255" s="214"/>
      <c r="T255" s="215"/>
      <c r="AT255" s="216" t="s">
        <v>144</v>
      </c>
      <c r="AU255" s="216" t="s">
        <v>80</v>
      </c>
      <c r="AV255" s="11" t="s">
        <v>80</v>
      </c>
      <c r="AW255" s="11" t="s">
        <v>34</v>
      </c>
      <c r="AX255" s="11" t="s">
        <v>71</v>
      </c>
      <c r="AY255" s="216" t="s">
        <v>131</v>
      </c>
    </row>
    <row r="256" spans="2:65" s="11" customFormat="1" ht="13.5">
      <c r="B256" s="205"/>
      <c r="C256" s="206"/>
      <c r="D256" s="202" t="s">
        <v>144</v>
      </c>
      <c r="E256" s="227" t="s">
        <v>21</v>
      </c>
      <c r="F256" s="228" t="s">
        <v>212</v>
      </c>
      <c r="G256" s="206"/>
      <c r="H256" s="229">
        <v>10.760999999999999</v>
      </c>
      <c r="I256" s="211"/>
      <c r="J256" s="206"/>
      <c r="K256" s="206"/>
      <c r="L256" s="212"/>
      <c r="M256" s="213"/>
      <c r="N256" s="214"/>
      <c r="O256" s="214"/>
      <c r="P256" s="214"/>
      <c r="Q256" s="214"/>
      <c r="R256" s="214"/>
      <c r="S256" s="214"/>
      <c r="T256" s="215"/>
      <c r="AT256" s="216" t="s">
        <v>144</v>
      </c>
      <c r="AU256" s="216" t="s">
        <v>80</v>
      </c>
      <c r="AV256" s="11" t="s">
        <v>80</v>
      </c>
      <c r="AW256" s="11" t="s">
        <v>34</v>
      </c>
      <c r="AX256" s="11" t="s">
        <v>71</v>
      </c>
      <c r="AY256" s="216" t="s">
        <v>131</v>
      </c>
    </row>
    <row r="257" spans="2:65" s="11" customFormat="1" ht="13.5">
      <c r="B257" s="205"/>
      <c r="C257" s="206"/>
      <c r="D257" s="202" t="s">
        <v>144</v>
      </c>
      <c r="E257" s="227" t="s">
        <v>21</v>
      </c>
      <c r="F257" s="228" t="s">
        <v>298</v>
      </c>
      <c r="G257" s="206"/>
      <c r="H257" s="229">
        <v>1.2</v>
      </c>
      <c r="I257" s="211"/>
      <c r="J257" s="206"/>
      <c r="K257" s="206"/>
      <c r="L257" s="212"/>
      <c r="M257" s="213"/>
      <c r="N257" s="214"/>
      <c r="O257" s="214"/>
      <c r="P257" s="214"/>
      <c r="Q257" s="214"/>
      <c r="R257" s="214"/>
      <c r="S257" s="214"/>
      <c r="T257" s="215"/>
      <c r="AT257" s="216" t="s">
        <v>144</v>
      </c>
      <c r="AU257" s="216" t="s">
        <v>80</v>
      </c>
      <c r="AV257" s="11" t="s">
        <v>80</v>
      </c>
      <c r="AW257" s="11" t="s">
        <v>34</v>
      </c>
      <c r="AX257" s="11" t="s">
        <v>71</v>
      </c>
      <c r="AY257" s="216" t="s">
        <v>131</v>
      </c>
    </row>
    <row r="258" spans="2:65" s="12" customFormat="1" ht="13.5">
      <c r="B258" s="230"/>
      <c r="C258" s="231"/>
      <c r="D258" s="207" t="s">
        <v>144</v>
      </c>
      <c r="E258" s="232" t="s">
        <v>21</v>
      </c>
      <c r="F258" s="233" t="s">
        <v>213</v>
      </c>
      <c r="G258" s="231"/>
      <c r="H258" s="234">
        <v>29.04</v>
      </c>
      <c r="I258" s="235"/>
      <c r="J258" s="231"/>
      <c r="K258" s="231"/>
      <c r="L258" s="236"/>
      <c r="M258" s="237"/>
      <c r="N258" s="238"/>
      <c r="O258" s="238"/>
      <c r="P258" s="238"/>
      <c r="Q258" s="238"/>
      <c r="R258" s="238"/>
      <c r="S258" s="238"/>
      <c r="T258" s="239"/>
      <c r="AT258" s="240" t="s">
        <v>144</v>
      </c>
      <c r="AU258" s="240" t="s">
        <v>80</v>
      </c>
      <c r="AV258" s="12" t="s">
        <v>140</v>
      </c>
      <c r="AW258" s="12" t="s">
        <v>34</v>
      </c>
      <c r="AX258" s="12" t="s">
        <v>76</v>
      </c>
      <c r="AY258" s="240" t="s">
        <v>131</v>
      </c>
    </row>
    <row r="259" spans="2:65" s="1" customFormat="1" ht="22.5" customHeight="1">
      <c r="B259" s="39"/>
      <c r="C259" s="217" t="s">
        <v>494</v>
      </c>
      <c r="D259" s="217" t="s">
        <v>154</v>
      </c>
      <c r="E259" s="218" t="s">
        <v>495</v>
      </c>
      <c r="F259" s="219" t="s">
        <v>496</v>
      </c>
      <c r="G259" s="220" t="s">
        <v>163</v>
      </c>
      <c r="H259" s="221">
        <v>31.943999999999999</v>
      </c>
      <c r="I259" s="222"/>
      <c r="J259" s="223">
        <f>ROUND(I259*H259,2)</f>
        <v>0</v>
      </c>
      <c r="K259" s="219" t="s">
        <v>139</v>
      </c>
      <c r="L259" s="224"/>
      <c r="M259" s="225" t="s">
        <v>21</v>
      </c>
      <c r="N259" s="226" t="s">
        <v>42</v>
      </c>
      <c r="O259" s="40"/>
      <c r="P259" s="199">
        <f>O259*H259</f>
        <v>0</v>
      </c>
      <c r="Q259" s="199">
        <v>1.18E-2</v>
      </c>
      <c r="R259" s="199">
        <f>Q259*H259</f>
        <v>0.37693919999999997</v>
      </c>
      <c r="S259" s="199">
        <v>0</v>
      </c>
      <c r="T259" s="200">
        <f>S259*H259</f>
        <v>0</v>
      </c>
      <c r="AR259" s="22" t="s">
        <v>214</v>
      </c>
      <c r="AT259" s="22" t="s">
        <v>154</v>
      </c>
      <c r="AU259" s="22" t="s">
        <v>80</v>
      </c>
      <c r="AY259" s="22" t="s">
        <v>131</v>
      </c>
      <c r="BE259" s="201">
        <f>IF(N259="základní",J259,0)</f>
        <v>0</v>
      </c>
      <c r="BF259" s="201">
        <f>IF(N259="snížená",J259,0)</f>
        <v>0</v>
      </c>
      <c r="BG259" s="201">
        <f>IF(N259="zákl. přenesená",J259,0)</f>
        <v>0</v>
      </c>
      <c r="BH259" s="201">
        <f>IF(N259="sníž. přenesená",J259,0)</f>
        <v>0</v>
      </c>
      <c r="BI259" s="201">
        <f>IF(N259="nulová",J259,0)</f>
        <v>0</v>
      </c>
      <c r="BJ259" s="22" t="s">
        <v>76</v>
      </c>
      <c r="BK259" s="201">
        <f>ROUND(I259*H259,2)</f>
        <v>0</v>
      </c>
      <c r="BL259" s="22" t="s">
        <v>340</v>
      </c>
      <c r="BM259" s="22" t="s">
        <v>497</v>
      </c>
    </row>
    <row r="260" spans="2:65" s="1" customFormat="1" ht="31.5" customHeight="1">
      <c r="B260" s="39"/>
      <c r="C260" s="190" t="s">
        <v>498</v>
      </c>
      <c r="D260" s="190" t="s">
        <v>135</v>
      </c>
      <c r="E260" s="191" t="s">
        <v>499</v>
      </c>
      <c r="F260" s="192" t="s">
        <v>500</v>
      </c>
      <c r="G260" s="193" t="s">
        <v>163</v>
      </c>
      <c r="H260" s="194">
        <v>18.279</v>
      </c>
      <c r="I260" s="195"/>
      <c r="J260" s="196">
        <f>ROUND(I260*H260,2)</f>
        <v>0</v>
      </c>
      <c r="K260" s="192" t="s">
        <v>139</v>
      </c>
      <c r="L260" s="59"/>
      <c r="M260" s="197" t="s">
        <v>21</v>
      </c>
      <c r="N260" s="198" t="s">
        <v>42</v>
      </c>
      <c r="O260" s="40"/>
      <c r="P260" s="199">
        <f>O260*H260</f>
        <v>0</v>
      </c>
      <c r="Q260" s="199">
        <v>0</v>
      </c>
      <c r="R260" s="199">
        <f>Q260*H260</f>
        <v>0</v>
      </c>
      <c r="S260" s="199">
        <v>0</v>
      </c>
      <c r="T260" s="200">
        <f>S260*H260</f>
        <v>0</v>
      </c>
      <c r="AR260" s="22" t="s">
        <v>340</v>
      </c>
      <c r="AT260" s="22" t="s">
        <v>135</v>
      </c>
      <c r="AU260" s="22" t="s">
        <v>80</v>
      </c>
      <c r="AY260" s="22" t="s">
        <v>131</v>
      </c>
      <c r="BE260" s="201">
        <f>IF(N260="základní",J260,0)</f>
        <v>0</v>
      </c>
      <c r="BF260" s="201">
        <f>IF(N260="snížená",J260,0)</f>
        <v>0</v>
      </c>
      <c r="BG260" s="201">
        <f>IF(N260="zákl. přenesená",J260,0)</f>
        <v>0</v>
      </c>
      <c r="BH260" s="201">
        <f>IF(N260="sníž. přenesená",J260,0)</f>
        <v>0</v>
      </c>
      <c r="BI260" s="201">
        <f>IF(N260="nulová",J260,0)</f>
        <v>0</v>
      </c>
      <c r="BJ260" s="22" t="s">
        <v>76</v>
      </c>
      <c r="BK260" s="201">
        <f>ROUND(I260*H260,2)</f>
        <v>0</v>
      </c>
      <c r="BL260" s="22" t="s">
        <v>340</v>
      </c>
      <c r="BM260" s="22" t="s">
        <v>501</v>
      </c>
    </row>
    <row r="261" spans="2:65" s="11" customFormat="1" ht="13.5">
      <c r="B261" s="205"/>
      <c r="C261" s="206"/>
      <c r="D261" s="202" t="s">
        <v>144</v>
      </c>
      <c r="E261" s="227" t="s">
        <v>21</v>
      </c>
      <c r="F261" s="228" t="s">
        <v>210</v>
      </c>
      <c r="G261" s="206"/>
      <c r="H261" s="229">
        <v>8.7330000000000005</v>
      </c>
      <c r="I261" s="211"/>
      <c r="J261" s="206"/>
      <c r="K261" s="206"/>
      <c r="L261" s="212"/>
      <c r="M261" s="213"/>
      <c r="N261" s="214"/>
      <c r="O261" s="214"/>
      <c r="P261" s="214"/>
      <c r="Q261" s="214"/>
      <c r="R261" s="214"/>
      <c r="S261" s="214"/>
      <c r="T261" s="215"/>
      <c r="AT261" s="216" t="s">
        <v>144</v>
      </c>
      <c r="AU261" s="216" t="s">
        <v>80</v>
      </c>
      <c r="AV261" s="11" t="s">
        <v>80</v>
      </c>
      <c r="AW261" s="11" t="s">
        <v>34</v>
      </c>
      <c r="AX261" s="11" t="s">
        <v>71</v>
      </c>
      <c r="AY261" s="216" t="s">
        <v>131</v>
      </c>
    </row>
    <row r="262" spans="2:65" s="11" customFormat="1" ht="13.5">
      <c r="B262" s="205"/>
      <c r="C262" s="206"/>
      <c r="D262" s="202" t="s">
        <v>144</v>
      </c>
      <c r="E262" s="227" t="s">
        <v>21</v>
      </c>
      <c r="F262" s="228" t="s">
        <v>211</v>
      </c>
      <c r="G262" s="206"/>
      <c r="H262" s="229">
        <v>8.3460000000000001</v>
      </c>
      <c r="I262" s="211"/>
      <c r="J262" s="206"/>
      <c r="K262" s="206"/>
      <c r="L262" s="212"/>
      <c r="M262" s="213"/>
      <c r="N262" s="214"/>
      <c r="O262" s="214"/>
      <c r="P262" s="214"/>
      <c r="Q262" s="214"/>
      <c r="R262" s="214"/>
      <c r="S262" s="214"/>
      <c r="T262" s="215"/>
      <c r="AT262" s="216" t="s">
        <v>144</v>
      </c>
      <c r="AU262" s="216" t="s">
        <v>80</v>
      </c>
      <c r="AV262" s="11" t="s">
        <v>80</v>
      </c>
      <c r="AW262" s="11" t="s">
        <v>34</v>
      </c>
      <c r="AX262" s="11" t="s">
        <v>71</v>
      </c>
      <c r="AY262" s="216" t="s">
        <v>131</v>
      </c>
    </row>
    <row r="263" spans="2:65" s="11" customFormat="1" ht="13.5">
      <c r="B263" s="205"/>
      <c r="C263" s="206"/>
      <c r="D263" s="202" t="s">
        <v>144</v>
      </c>
      <c r="E263" s="227" t="s">
        <v>21</v>
      </c>
      <c r="F263" s="228" t="s">
        <v>298</v>
      </c>
      <c r="G263" s="206"/>
      <c r="H263" s="229">
        <v>1.2</v>
      </c>
      <c r="I263" s="211"/>
      <c r="J263" s="206"/>
      <c r="K263" s="206"/>
      <c r="L263" s="212"/>
      <c r="M263" s="213"/>
      <c r="N263" s="214"/>
      <c r="O263" s="214"/>
      <c r="P263" s="214"/>
      <c r="Q263" s="214"/>
      <c r="R263" s="214"/>
      <c r="S263" s="214"/>
      <c r="T263" s="215"/>
      <c r="AT263" s="216" t="s">
        <v>144</v>
      </c>
      <c r="AU263" s="216" t="s">
        <v>80</v>
      </c>
      <c r="AV263" s="11" t="s">
        <v>80</v>
      </c>
      <c r="AW263" s="11" t="s">
        <v>34</v>
      </c>
      <c r="AX263" s="11" t="s">
        <v>71</v>
      </c>
      <c r="AY263" s="216" t="s">
        <v>131</v>
      </c>
    </row>
    <row r="264" spans="2:65" s="12" customFormat="1" ht="13.5">
      <c r="B264" s="230"/>
      <c r="C264" s="231"/>
      <c r="D264" s="207" t="s">
        <v>144</v>
      </c>
      <c r="E264" s="232" t="s">
        <v>21</v>
      </c>
      <c r="F264" s="233" t="s">
        <v>213</v>
      </c>
      <c r="G264" s="231"/>
      <c r="H264" s="234">
        <v>18.279</v>
      </c>
      <c r="I264" s="235"/>
      <c r="J264" s="231"/>
      <c r="K264" s="231"/>
      <c r="L264" s="236"/>
      <c r="M264" s="237"/>
      <c r="N264" s="238"/>
      <c r="O264" s="238"/>
      <c r="P264" s="238"/>
      <c r="Q264" s="238"/>
      <c r="R264" s="238"/>
      <c r="S264" s="238"/>
      <c r="T264" s="239"/>
      <c r="AT264" s="240" t="s">
        <v>144</v>
      </c>
      <c r="AU264" s="240" t="s">
        <v>80</v>
      </c>
      <c r="AV264" s="12" t="s">
        <v>140</v>
      </c>
      <c r="AW264" s="12" t="s">
        <v>34</v>
      </c>
      <c r="AX264" s="12" t="s">
        <v>76</v>
      </c>
      <c r="AY264" s="240" t="s">
        <v>131</v>
      </c>
    </row>
    <row r="265" spans="2:65" s="1" customFormat="1" ht="31.5" customHeight="1">
      <c r="B265" s="39"/>
      <c r="C265" s="190" t="s">
        <v>502</v>
      </c>
      <c r="D265" s="190" t="s">
        <v>135</v>
      </c>
      <c r="E265" s="191" t="s">
        <v>503</v>
      </c>
      <c r="F265" s="192" t="s">
        <v>504</v>
      </c>
      <c r="G265" s="193" t="s">
        <v>163</v>
      </c>
      <c r="H265" s="194">
        <v>29.04</v>
      </c>
      <c r="I265" s="195"/>
      <c r="J265" s="196">
        <f>ROUND(I265*H265,2)</f>
        <v>0</v>
      </c>
      <c r="K265" s="192" t="s">
        <v>139</v>
      </c>
      <c r="L265" s="59"/>
      <c r="M265" s="197" t="s">
        <v>21</v>
      </c>
      <c r="N265" s="198" t="s">
        <v>42</v>
      </c>
      <c r="O265" s="40"/>
      <c r="P265" s="199">
        <f>O265*H265</f>
        <v>0</v>
      </c>
      <c r="Q265" s="199">
        <v>0</v>
      </c>
      <c r="R265" s="199">
        <f>Q265*H265</f>
        <v>0</v>
      </c>
      <c r="S265" s="199">
        <v>0</v>
      </c>
      <c r="T265" s="200">
        <f>S265*H265</f>
        <v>0</v>
      </c>
      <c r="AR265" s="22" t="s">
        <v>340</v>
      </c>
      <c r="AT265" s="22" t="s">
        <v>135</v>
      </c>
      <c r="AU265" s="22" t="s">
        <v>80</v>
      </c>
      <c r="AY265" s="22" t="s">
        <v>131</v>
      </c>
      <c r="BE265" s="201">
        <f>IF(N265="základní",J265,0)</f>
        <v>0</v>
      </c>
      <c r="BF265" s="201">
        <f>IF(N265="snížená",J265,0)</f>
        <v>0</v>
      </c>
      <c r="BG265" s="201">
        <f>IF(N265="zákl. přenesená",J265,0)</f>
        <v>0</v>
      </c>
      <c r="BH265" s="201">
        <f>IF(N265="sníž. přenesená",J265,0)</f>
        <v>0</v>
      </c>
      <c r="BI265" s="201">
        <f>IF(N265="nulová",J265,0)</f>
        <v>0</v>
      </c>
      <c r="BJ265" s="22" t="s">
        <v>76</v>
      </c>
      <c r="BK265" s="201">
        <f>ROUND(I265*H265,2)</f>
        <v>0</v>
      </c>
      <c r="BL265" s="22" t="s">
        <v>340</v>
      </c>
      <c r="BM265" s="22" t="s">
        <v>505</v>
      </c>
    </row>
    <row r="266" spans="2:65" s="11" customFormat="1" ht="13.5">
      <c r="B266" s="205"/>
      <c r="C266" s="206"/>
      <c r="D266" s="202" t="s">
        <v>144</v>
      </c>
      <c r="E266" s="227" t="s">
        <v>21</v>
      </c>
      <c r="F266" s="228" t="s">
        <v>210</v>
      </c>
      <c r="G266" s="206"/>
      <c r="H266" s="229">
        <v>8.7330000000000005</v>
      </c>
      <c r="I266" s="211"/>
      <c r="J266" s="206"/>
      <c r="K266" s="206"/>
      <c r="L266" s="212"/>
      <c r="M266" s="213"/>
      <c r="N266" s="214"/>
      <c r="O266" s="214"/>
      <c r="P266" s="214"/>
      <c r="Q266" s="214"/>
      <c r="R266" s="214"/>
      <c r="S266" s="214"/>
      <c r="T266" s="215"/>
      <c r="AT266" s="216" t="s">
        <v>144</v>
      </c>
      <c r="AU266" s="216" t="s">
        <v>80</v>
      </c>
      <c r="AV266" s="11" t="s">
        <v>80</v>
      </c>
      <c r="AW266" s="11" t="s">
        <v>34</v>
      </c>
      <c r="AX266" s="11" t="s">
        <v>71</v>
      </c>
      <c r="AY266" s="216" t="s">
        <v>131</v>
      </c>
    </row>
    <row r="267" spans="2:65" s="11" customFormat="1" ht="13.5">
      <c r="B267" s="205"/>
      <c r="C267" s="206"/>
      <c r="D267" s="202" t="s">
        <v>144</v>
      </c>
      <c r="E267" s="227" t="s">
        <v>21</v>
      </c>
      <c r="F267" s="228" t="s">
        <v>211</v>
      </c>
      <c r="G267" s="206"/>
      <c r="H267" s="229">
        <v>8.3460000000000001</v>
      </c>
      <c r="I267" s="211"/>
      <c r="J267" s="206"/>
      <c r="K267" s="206"/>
      <c r="L267" s="212"/>
      <c r="M267" s="213"/>
      <c r="N267" s="214"/>
      <c r="O267" s="214"/>
      <c r="P267" s="214"/>
      <c r="Q267" s="214"/>
      <c r="R267" s="214"/>
      <c r="S267" s="214"/>
      <c r="T267" s="215"/>
      <c r="AT267" s="216" t="s">
        <v>144</v>
      </c>
      <c r="AU267" s="216" t="s">
        <v>80</v>
      </c>
      <c r="AV267" s="11" t="s">
        <v>80</v>
      </c>
      <c r="AW267" s="11" t="s">
        <v>34</v>
      </c>
      <c r="AX267" s="11" t="s">
        <v>71</v>
      </c>
      <c r="AY267" s="216" t="s">
        <v>131</v>
      </c>
    </row>
    <row r="268" spans="2:65" s="11" customFormat="1" ht="13.5">
      <c r="B268" s="205"/>
      <c r="C268" s="206"/>
      <c r="D268" s="202" t="s">
        <v>144</v>
      </c>
      <c r="E268" s="227" t="s">
        <v>21</v>
      </c>
      <c r="F268" s="228" t="s">
        <v>212</v>
      </c>
      <c r="G268" s="206"/>
      <c r="H268" s="229">
        <v>10.760999999999999</v>
      </c>
      <c r="I268" s="211"/>
      <c r="J268" s="206"/>
      <c r="K268" s="206"/>
      <c r="L268" s="212"/>
      <c r="M268" s="213"/>
      <c r="N268" s="214"/>
      <c r="O268" s="214"/>
      <c r="P268" s="214"/>
      <c r="Q268" s="214"/>
      <c r="R268" s="214"/>
      <c r="S268" s="214"/>
      <c r="T268" s="215"/>
      <c r="AT268" s="216" t="s">
        <v>144</v>
      </c>
      <c r="AU268" s="216" t="s">
        <v>80</v>
      </c>
      <c r="AV268" s="11" t="s">
        <v>80</v>
      </c>
      <c r="AW268" s="11" t="s">
        <v>34</v>
      </c>
      <c r="AX268" s="11" t="s">
        <v>71</v>
      </c>
      <c r="AY268" s="216" t="s">
        <v>131</v>
      </c>
    </row>
    <row r="269" spans="2:65" s="11" customFormat="1" ht="13.5">
      <c r="B269" s="205"/>
      <c r="C269" s="206"/>
      <c r="D269" s="202" t="s">
        <v>144</v>
      </c>
      <c r="E269" s="227" t="s">
        <v>21</v>
      </c>
      <c r="F269" s="228" t="s">
        <v>298</v>
      </c>
      <c r="G269" s="206"/>
      <c r="H269" s="229">
        <v>1.2</v>
      </c>
      <c r="I269" s="211"/>
      <c r="J269" s="206"/>
      <c r="K269" s="206"/>
      <c r="L269" s="212"/>
      <c r="M269" s="213"/>
      <c r="N269" s="214"/>
      <c r="O269" s="214"/>
      <c r="P269" s="214"/>
      <c r="Q269" s="214"/>
      <c r="R269" s="214"/>
      <c r="S269" s="214"/>
      <c r="T269" s="215"/>
      <c r="AT269" s="216" t="s">
        <v>144</v>
      </c>
      <c r="AU269" s="216" t="s">
        <v>80</v>
      </c>
      <c r="AV269" s="11" t="s">
        <v>80</v>
      </c>
      <c r="AW269" s="11" t="s">
        <v>34</v>
      </c>
      <c r="AX269" s="11" t="s">
        <v>71</v>
      </c>
      <c r="AY269" s="216" t="s">
        <v>131</v>
      </c>
    </row>
    <row r="270" spans="2:65" s="12" customFormat="1" ht="13.5">
      <c r="B270" s="230"/>
      <c r="C270" s="231"/>
      <c r="D270" s="207" t="s">
        <v>144</v>
      </c>
      <c r="E270" s="232" t="s">
        <v>21</v>
      </c>
      <c r="F270" s="233" t="s">
        <v>213</v>
      </c>
      <c r="G270" s="231"/>
      <c r="H270" s="234">
        <v>29.04</v>
      </c>
      <c r="I270" s="235"/>
      <c r="J270" s="231"/>
      <c r="K270" s="231"/>
      <c r="L270" s="236"/>
      <c r="M270" s="237"/>
      <c r="N270" s="238"/>
      <c r="O270" s="238"/>
      <c r="P270" s="238"/>
      <c r="Q270" s="238"/>
      <c r="R270" s="238"/>
      <c r="S270" s="238"/>
      <c r="T270" s="239"/>
      <c r="AT270" s="240" t="s">
        <v>144</v>
      </c>
      <c r="AU270" s="240" t="s">
        <v>80</v>
      </c>
      <c r="AV270" s="12" t="s">
        <v>140</v>
      </c>
      <c r="AW270" s="12" t="s">
        <v>34</v>
      </c>
      <c r="AX270" s="12" t="s">
        <v>76</v>
      </c>
      <c r="AY270" s="240" t="s">
        <v>131</v>
      </c>
    </row>
    <row r="271" spans="2:65" s="1" customFormat="1" ht="31.5" customHeight="1">
      <c r="B271" s="39"/>
      <c r="C271" s="190" t="s">
        <v>506</v>
      </c>
      <c r="D271" s="190" t="s">
        <v>135</v>
      </c>
      <c r="E271" s="191" t="s">
        <v>507</v>
      </c>
      <c r="F271" s="192" t="s">
        <v>508</v>
      </c>
      <c r="G271" s="193" t="s">
        <v>279</v>
      </c>
      <c r="H271" s="194">
        <v>1.9</v>
      </c>
      <c r="I271" s="195"/>
      <c r="J271" s="196">
        <f>ROUND(I271*H271,2)</f>
        <v>0</v>
      </c>
      <c r="K271" s="192" t="s">
        <v>139</v>
      </c>
      <c r="L271" s="59"/>
      <c r="M271" s="197" t="s">
        <v>21</v>
      </c>
      <c r="N271" s="198" t="s">
        <v>42</v>
      </c>
      <c r="O271" s="40"/>
      <c r="P271" s="199">
        <f>O271*H271</f>
        <v>0</v>
      </c>
      <c r="Q271" s="199">
        <v>2.5999999999999998E-4</v>
      </c>
      <c r="R271" s="199">
        <f>Q271*H271</f>
        <v>4.9399999999999997E-4</v>
      </c>
      <c r="S271" s="199">
        <v>0</v>
      </c>
      <c r="T271" s="200">
        <f>S271*H271</f>
        <v>0</v>
      </c>
      <c r="AR271" s="22" t="s">
        <v>340</v>
      </c>
      <c r="AT271" s="22" t="s">
        <v>135</v>
      </c>
      <c r="AU271" s="22" t="s">
        <v>80</v>
      </c>
      <c r="AY271" s="22" t="s">
        <v>131</v>
      </c>
      <c r="BE271" s="201">
        <f>IF(N271="základní",J271,0)</f>
        <v>0</v>
      </c>
      <c r="BF271" s="201">
        <f>IF(N271="snížená",J271,0)</f>
        <v>0</v>
      </c>
      <c r="BG271" s="201">
        <f>IF(N271="zákl. přenesená",J271,0)</f>
        <v>0</v>
      </c>
      <c r="BH271" s="201">
        <f>IF(N271="sníž. přenesená",J271,0)</f>
        <v>0</v>
      </c>
      <c r="BI271" s="201">
        <f>IF(N271="nulová",J271,0)</f>
        <v>0</v>
      </c>
      <c r="BJ271" s="22" t="s">
        <v>76</v>
      </c>
      <c r="BK271" s="201">
        <f>ROUND(I271*H271,2)</f>
        <v>0</v>
      </c>
      <c r="BL271" s="22" t="s">
        <v>340</v>
      </c>
      <c r="BM271" s="22" t="s">
        <v>509</v>
      </c>
    </row>
    <row r="272" spans="2:65" s="1" customFormat="1" ht="40.5">
      <c r="B272" s="39"/>
      <c r="C272" s="61"/>
      <c r="D272" s="202" t="s">
        <v>142</v>
      </c>
      <c r="E272" s="61"/>
      <c r="F272" s="203" t="s">
        <v>510</v>
      </c>
      <c r="G272" s="61"/>
      <c r="H272" s="61"/>
      <c r="I272" s="160"/>
      <c r="J272" s="61"/>
      <c r="K272" s="61"/>
      <c r="L272" s="59"/>
      <c r="M272" s="204"/>
      <c r="N272" s="40"/>
      <c r="O272" s="40"/>
      <c r="P272" s="40"/>
      <c r="Q272" s="40"/>
      <c r="R272" s="40"/>
      <c r="S272" s="40"/>
      <c r="T272" s="76"/>
      <c r="AT272" s="22" t="s">
        <v>142</v>
      </c>
      <c r="AU272" s="22" t="s">
        <v>80</v>
      </c>
    </row>
    <row r="273" spans="2:65" s="11" customFormat="1" ht="13.5">
      <c r="B273" s="205"/>
      <c r="C273" s="206"/>
      <c r="D273" s="207" t="s">
        <v>144</v>
      </c>
      <c r="E273" s="208" t="s">
        <v>21</v>
      </c>
      <c r="F273" s="209" t="s">
        <v>511</v>
      </c>
      <c r="G273" s="206"/>
      <c r="H273" s="210">
        <v>1.9</v>
      </c>
      <c r="I273" s="211"/>
      <c r="J273" s="206"/>
      <c r="K273" s="206"/>
      <c r="L273" s="212"/>
      <c r="M273" s="213"/>
      <c r="N273" s="214"/>
      <c r="O273" s="214"/>
      <c r="P273" s="214"/>
      <c r="Q273" s="214"/>
      <c r="R273" s="214"/>
      <c r="S273" s="214"/>
      <c r="T273" s="215"/>
      <c r="AT273" s="216" t="s">
        <v>144</v>
      </c>
      <c r="AU273" s="216" t="s">
        <v>80</v>
      </c>
      <c r="AV273" s="11" t="s">
        <v>80</v>
      </c>
      <c r="AW273" s="11" t="s">
        <v>34</v>
      </c>
      <c r="AX273" s="11" t="s">
        <v>76</v>
      </c>
      <c r="AY273" s="216" t="s">
        <v>131</v>
      </c>
    </row>
    <row r="274" spans="2:65" s="1" customFormat="1" ht="22.5" customHeight="1">
      <c r="B274" s="39"/>
      <c r="C274" s="190" t="s">
        <v>512</v>
      </c>
      <c r="D274" s="190" t="s">
        <v>135</v>
      </c>
      <c r="E274" s="191" t="s">
        <v>513</v>
      </c>
      <c r="F274" s="192" t="s">
        <v>514</v>
      </c>
      <c r="G274" s="193" t="s">
        <v>279</v>
      </c>
      <c r="H274" s="194">
        <v>6</v>
      </c>
      <c r="I274" s="195"/>
      <c r="J274" s="196">
        <f>ROUND(I274*H274,2)</f>
        <v>0</v>
      </c>
      <c r="K274" s="192" t="s">
        <v>139</v>
      </c>
      <c r="L274" s="59"/>
      <c r="M274" s="197" t="s">
        <v>21</v>
      </c>
      <c r="N274" s="198" t="s">
        <v>42</v>
      </c>
      <c r="O274" s="40"/>
      <c r="P274" s="199">
        <f>O274*H274</f>
        <v>0</v>
      </c>
      <c r="Q274" s="199">
        <v>3.0000000000000001E-5</v>
      </c>
      <c r="R274" s="199">
        <f>Q274*H274</f>
        <v>1.8000000000000001E-4</v>
      </c>
      <c r="S274" s="199">
        <v>0</v>
      </c>
      <c r="T274" s="200">
        <f>S274*H274</f>
        <v>0</v>
      </c>
      <c r="AR274" s="22" t="s">
        <v>340</v>
      </c>
      <c r="AT274" s="22" t="s">
        <v>135</v>
      </c>
      <c r="AU274" s="22" t="s">
        <v>80</v>
      </c>
      <c r="AY274" s="22" t="s">
        <v>131</v>
      </c>
      <c r="BE274" s="201">
        <f>IF(N274="základní",J274,0)</f>
        <v>0</v>
      </c>
      <c r="BF274" s="201">
        <f>IF(N274="snížená",J274,0)</f>
        <v>0</v>
      </c>
      <c r="BG274" s="201">
        <f>IF(N274="zákl. přenesená",J274,0)</f>
        <v>0</v>
      </c>
      <c r="BH274" s="201">
        <f>IF(N274="sníž. přenesená",J274,0)</f>
        <v>0</v>
      </c>
      <c r="BI274" s="201">
        <f>IF(N274="nulová",J274,0)</f>
        <v>0</v>
      </c>
      <c r="BJ274" s="22" t="s">
        <v>76</v>
      </c>
      <c r="BK274" s="201">
        <f>ROUND(I274*H274,2)</f>
        <v>0</v>
      </c>
      <c r="BL274" s="22" t="s">
        <v>340</v>
      </c>
      <c r="BM274" s="22" t="s">
        <v>515</v>
      </c>
    </row>
    <row r="275" spans="2:65" s="1" customFormat="1" ht="40.5">
      <c r="B275" s="39"/>
      <c r="C275" s="61"/>
      <c r="D275" s="202" t="s">
        <v>142</v>
      </c>
      <c r="E275" s="61"/>
      <c r="F275" s="203" t="s">
        <v>510</v>
      </c>
      <c r="G275" s="61"/>
      <c r="H275" s="61"/>
      <c r="I275" s="160"/>
      <c r="J275" s="61"/>
      <c r="K275" s="61"/>
      <c r="L275" s="59"/>
      <c r="M275" s="204"/>
      <c r="N275" s="40"/>
      <c r="O275" s="40"/>
      <c r="P275" s="40"/>
      <c r="Q275" s="40"/>
      <c r="R275" s="40"/>
      <c r="S275" s="40"/>
      <c r="T275" s="76"/>
      <c r="AT275" s="22" t="s">
        <v>142</v>
      </c>
      <c r="AU275" s="22" t="s">
        <v>80</v>
      </c>
    </row>
    <row r="276" spans="2:65" s="11" customFormat="1" ht="13.5">
      <c r="B276" s="205"/>
      <c r="C276" s="206"/>
      <c r="D276" s="207" t="s">
        <v>144</v>
      </c>
      <c r="E276" s="208" t="s">
        <v>21</v>
      </c>
      <c r="F276" s="209" t="s">
        <v>516</v>
      </c>
      <c r="G276" s="206"/>
      <c r="H276" s="210">
        <v>6</v>
      </c>
      <c r="I276" s="211"/>
      <c r="J276" s="206"/>
      <c r="K276" s="206"/>
      <c r="L276" s="212"/>
      <c r="M276" s="213"/>
      <c r="N276" s="214"/>
      <c r="O276" s="214"/>
      <c r="P276" s="214"/>
      <c r="Q276" s="214"/>
      <c r="R276" s="214"/>
      <c r="S276" s="214"/>
      <c r="T276" s="215"/>
      <c r="AT276" s="216" t="s">
        <v>144</v>
      </c>
      <c r="AU276" s="216" t="s">
        <v>80</v>
      </c>
      <c r="AV276" s="11" t="s">
        <v>80</v>
      </c>
      <c r="AW276" s="11" t="s">
        <v>34</v>
      </c>
      <c r="AX276" s="11" t="s">
        <v>76</v>
      </c>
      <c r="AY276" s="216" t="s">
        <v>131</v>
      </c>
    </row>
    <row r="277" spans="2:65" s="1" customFormat="1" ht="31.5" customHeight="1">
      <c r="B277" s="39"/>
      <c r="C277" s="190" t="s">
        <v>517</v>
      </c>
      <c r="D277" s="190" t="s">
        <v>135</v>
      </c>
      <c r="E277" s="191" t="s">
        <v>518</v>
      </c>
      <c r="F277" s="192" t="s">
        <v>519</v>
      </c>
      <c r="G277" s="193" t="s">
        <v>377</v>
      </c>
      <c r="H277" s="245"/>
      <c r="I277" s="195"/>
      <c r="J277" s="196">
        <f>ROUND(I277*H277,2)</f>
        <v>0</v>
      </c>
      <c r="K277" s="192" t="s">
        <v>139</v>
      </c>
      <c r="L277" s="59"/>
      <c r="M277" s="197" t="s">
        <v>21</v>
      </c>
      <c r="N277" s="198" t="s">
        <v>42</v>
      </c>
      <c r="O277" s="40"/>
      <c r="P277" s="199">
        <f>O277*H277</f>
        <v>0</v>
      </c>
      <c r="Q277" s="199">
        <v>0</v>
      </c>
      <c r="R277" s="199">
        <f>Q277*H277</f>
        <v>0</v>
      </c>
      <c r="S277" s="199">
        <v>0</v>
      </c>
      <c r="T277" s="200">
        <f>S277*H277</f>
        <v>0</v>
      </c>
      <c r="AR277" s="22" t="s">
        <v>340</v>
      </c>
      <c r="AT277" s="22" t="s">
        <v>135</v>
      </c>
      <c r="AU277" s="22" t="s">
        <v>80</v>
      </c>
      <c r="AY277" s="22" t="s">
        <v>131</v>
      </c>
      <c r="BE277" s="201">
        <f>IF(N277="základní",J277,0)</f>
        <v>0</v>
      </c>
      <c r="BF277" s="201">
        <f>IF(N277="snížená",J277,0)</f>
        <v>0</v>
      </c>
      <c r="BG277" s="201">
        <f>IF(N277="zákl. přenesená",J277,0)</f>
        <v>0</v>
      </c>
      <c r="BH277" s="201">
        <f>IF(N277="sníž. přenesená",J277,0)</f>
        <v>0</v>
      </c>
      <c r="BI277" s="201">
        <f>IF(N277="nulová",J277,0)</f>
        <v>0</v>
      </c>
      <c r="BJ277" s="22" t="s">
        <v>76</v>
      </c>
      <c r="BK277" s="201">
        <f>ROUND(I277*H277,2)</f>
        <v>0</v>
      </c>
      <c r="BL277" s="22" t="s">
        <v>340</v>
      </c>
      <c r="BM277" s="22" t="s">
        <v>520</v>
      </c>
    </row>
    <row r="278" spans="2:65" s="1" customFormat="1" ht="121.5">
      <c r="B278" s="39"/>
      <c r="C278" s="61"/>
      <c r="D278" s="202" t="s">
        <v>142</v>
      </c>
      <c r="E278" s="61"/>
      <c r="F278" s="203" t="s">
        <v>457</v>
      </c>
      <c r="G278" s="61"/>
      <c r="H278" s="61"/>
      <c r="I278" s="160"/>
      <c r="J278" s="61"/>
      <c r="K278" s="61"/>
      <c r="L278" s="59"/>
      <c r="M278" s="204"/>
      <c r="N278" s="40"/>
      <c r="O278" s="40"/>
      <c r="P278" s="40"/>
      <c r="Q278" s="40"/>
      <c r="R278" s="40"/>
      <c r="S278" s="40"/>
      <c r="T278" s="76"/>
      <c r="AT278" s="22" t="s">
        <v>142</v>
      </c>
      <c r="AU278" s="22" t="s">
        <v>80</v>
      </c>
    </row>
    <row r="279" spans="2:65" s="10" customFormat="1" ht="29.85" customHeight="1">
      <c r="B279" s="173"/>
      <c r="C279" s="174"/>
      <c r="D279" s="187" t="s">
        <v>70</v>
      </c>
      <c r="E279" s="188" t="s">
        <v>521</v>
      </c>
      <c r="F279" s="188" t="s">
        <v>522</v>
      </c>
      <c r="G279" s="174"/>
      <c r="H279" s="174"/>
      <c r="I279" s="177"/>
      <c r="J279" s="189">
        <f>BK279</f>
        <v>0</v>
      </c>
      <c r="K279" s="174"/>
      <c r="L279" s="179"/>
      <c r="M279" s="180"/>
      <c r="N279" s="181"/>
      <c r="O279" s="181"/>
      <c r="P279" s="182">
        <f>SUM(P280:P285)</f>
        <v>0</v>
      </c>
      <c r="Q279" s="181"/>
      <c r="R279" s="182">
        <f>SUM(R280:R285)</f>
        <v>1.0078800000000001E-3</v>
      </c>
      <c r="S279" s="181"/>
      <c r="T279" s="183">
        <f>SUM(T280:T285)</f>
        <v>0</v>
      </c>
      <c r="AR279" s="184" t="s">
        <v>80</v>
      </c>
      <c r="AT279" s="185" t="s">
        <v>70</v>
      </c>
      <c r="AU279" s="185" t="s">
        <v>76</v>
      </c>
      <c r="AY279" s="184" t="s">
        <v>131</v>
      </c>
      <c r="BK279" s="186">
        <f>SUM(BK280:BK285)</f>
        <v>0</v>
      </c>
    </row>
    <row r="280" spans="2:65" s="1" customFormat="1" ht="31.5" customHeight="1">
      <c r="B280" s="39"/>
      <c r="C280" s="190" t="s">
        <v>523</v>
      </c>
      <c r="D280" s="190" t="s">
        <v>135</v>
      </c>
      <c r="E280" s="191" t="s">
        <v>524</v>
      </c>
      <c r="F280" s="192" t="s">
        <v>525</v>
      </c>
      <c r="G280" s="193" t="s">
        <v>163</v>
      </c>
      <c r="H280" s="194">
        <v>2.7240000000000002</v>
      </c>
      <c r="I280" s="195"/>
      <c r="J280" s="196">
        <f>ROUND(I280*H280,2)</f>
        <v>0</v>
      </c>
      <c r="K280" s="192" t="s">
        <v>139</v>
      </c>
      <c r="L280" s="59"/>
      <c r="M280" s="197" t="s">
        <v>21</v>
      </c>
      <c r="N280" s="198" t="s">
        <v>42</v>
      </c>
      <c r="O280" s="40"/>
      <c r="P280" s="199">
        <f>O280*H280</f>
        <v>0</v>
      </c>
      <c r="Q280" s="199">
        <v>8.0000000000000007E-5</v>
      </c>
      <c r="R280" s="199">
        <f>Q280*H280</f>
        <v>2.1792000000000003E-4</v>
      </c>
      <c r="S280" s="199">
        <v>0</v>
      </c>
      <c r="T280" s="200">
        <f>S280*H280</f>
        <v>0</v>
      </c>
      <c r="AR280" s="22" t="s">
        <v>340</v>
      </c>
      <c r="AT280" s="22" t="s">
        <v>135</v>
      </c>
      <c r="AU280" s="22" t="s">
        <v>80</v>
      </c>
      <c r="AY280" s="22" t="s">
        <v>131</v>
      </c>
      <c r="BE280" s="201">
        <f>IF(N280="základní",J280,0)</f>
        <v>0</v>
      </c>
      <c r="BF280" s="201">
        <f>IF(N280="snížená",J280,0)</f>
        <v>0</v>
      </c>
      <c r="BG280" s="201">
        <f>IF(N280="zákl. přenesená",J280,0)</f>
        <v>0</v>
      </c>
      <c r="BH280" s="201">
        <f>IF(N280="sníž. přenesená",J280,0)</f>
        <v>0</v>
      </c>
      <c r="BI280" s="201">
        <f>IF(N280="nulová",J280,0)</f>
        <v>0</v>
      </c>
      <c r="BJ280" s="22" t="s">
        <v>76</v>
      </c>
      <c r="BK280" s="201">
        <f>ROUND(I280*H280,2)</f>
        <v>0</v>
      </c>
      <c r="BL280" s="22" t="s">
        <v>340</v>
      </c>
      <c r="BM280" s="22" t="s">
        <v>526</v>
      </c>
    </row>
    <row r="281" spans="2:65" s="11" customFormat="1" ht="13.5">
      <c r="B281" s="205"/>
      <c r="C281" s="206"/>
      <c r="D281" s="207" t="s">
        <v>144</v>
      </c>
      <c r="E281" s="208" t="s">
        <v>21</v>
      </c>
      <c r="F281" s="209" t="s">
        <v>527</v>
      </c>
      <c r="G281" s="206"/>
      <c r="H281" s="210">
        <v>2.7240000000000002</v>
      </c>
      <c r="I281" s="211"/>
      <c r="J281" s="206"/>
      <c r="K281" s="206"/>
      <c r="L281" s="212"/>
      <c r="M281" s="213"/>
      <c r="N281" s="214"/>
      <c r="O281" s="214"/>
      <c r="P281" s="214"/>
      <c r="Q281" s="214"/>
      <c r="R281" s="214"/>
      <c r="S281" s="214"/>
      <c r="T281" s="215"/>
      <c r="AT281" s="216" t="s">
        <v>144</v>
      </c>
      <c r="AU281" s="216" t="s">
        <v>80</v>
      </c>
      <c r="AV281" s="11" t="s">
        <v>80</v>
      </c>
      <c r="AW281" s="11" t="s">
        <v>34</v>
      </c>
      <c r="AX281" s="11" t="s">
        <v>76</v>
      </c>
      <c r="AY281" s="216" t="s">
        <v>131</v>
      </c>
    </row>
    <row r="282" spans="2:65" s="1" customFormat="1" ht="22.5" customHeight="1">
      <c r="B282" s="39"/>
      <c r="C282" s="190" t="s">
        <v>528</v>
      </c>
      <c r="D282" s="190" t="s">
        <v>135</v>
      </c>
      <c r="E282" s="191" t="s">
        <v>529</v>
      </c>
      <c r="F282" s="192" t="s">
        <v>530</v>
      </c>
      <c r="G282" s="193" t="s">
        <v>163</v>
      </c>
      <c r="H282" s="194">
        <v>2.7240000000000002</v>
      </c>
      <c r="I282" s="195"/>
      <c r="J282" s="196">
        <f>ROUND(I282*H282,2)</f>
        <v>0</v>
      </c>
      <c r="K282" s="192" t="s">
        <v>139</v>
      </c>
      <c r="L282" s="59"/>
      <c r="M282" s="197" t="s">
        <v>21</v>
      </c>
      <c r="N282" s="198" t="s">
        <v>42</v>
      </c>
      <c r="O282" s="40"/>
      <c r="P282" s="199">
        <f>O282*H282</f>
        <v>0</v>
      </c>
      <c r="Q282" s="199">
        <v>1.7000000000000001E-4</v>
      </c>
      <c r="R282" s="199">
        <f>Q282*H282</f>
        <v>4.6308000000000005E-4</v>
      </c>
      <c r="S282" s="199">
        <v>0</v>
      </c>
      <c r="T282" s="200">
        <f>S282*H282</f>
        <v>0</v>
      </c>
      <c r="AR282" s="22" t="s">
        <v>340</v>
      </c>
      <c r="AT282" s="22" t="s">
        <v>135</v>
      </c>
      <c r="AU282" s="22" t="s">
        <v>80</v>
      </c>
      <c r="AY282" s="22" t="s">
        <v>131</v>
      </c>
      <c r="BE282" s="201">
        <f>IF(N282="základní",J282,0)</f>
        <v>0</v>
      </c>
      <c r="BF282" s="201">
        <f>IF(N282="snížená",J282,0)</f>
        <v>0</v>
      </c>
      <c r="BG282" s="201">
        <f>IF(N282="zákl. přenesená",J282,0)</f>
        <v>0</v>
      </c>
      <c r="BH282" s="201">
        <f>IF(N282="sníž. přenesená",J282,0)</f>
        <v>0</v>
      </c>
      <c r="BI282" s="201">
        <f>IF(N282="nulová",J282,0)</f>
        <v>0</v>
      </c>
      <c r="BJ282" s="22" t="s">
        <v>76</v>
      </c>
      <c r="BK282" s="201">
        <f>ROUND(I282*H282,2)</f>
        <v>0</v>
      </c>
      <c r="BL282" s="22" t="s">
        <v>340</v>
      </c>
      <c r="BM282" s="22" t="s">
        <v>531</v>
      </c>
    </row>
    <row r="283" spans="2:65" s="11" customFormat="1" ht="13.5">
      <c r="B283" s="205"/>
      <c r="C283" s="206"/>
      <c r="D283" s="207" t="s">
        <v>144</v>
      </c>
      <c r="E283" s="208" t="s">
        <v>21</v>
      </c>
      <c r="F283" s="209" t="s">
        <v>527</v>
      </c>
      <c r="G283" s="206"/>
      <c r="H283" s="210">
        <v>2.7240000000000002</v>
      </c>
      <c r="I283" s="211"/>
      <c r="J283" s="206"/>
      <c r="K283" s="206"/>
      <c r="L283" s="212"/>
      <c r="M283" s="213"/>
      <c r="N283" s="214"/>
      <c r="O283" s="214"/>
      <c r="P283" s="214"/>
      <c r="Q283" s="214"/>
      <c r="R283" s="214"/>
      <c r="S283" s="214"/>
      <c r="T283" s="215"/>
      <c r="AT283" s="216" t="s">
        <v>144</v>
      </c>
      <c r="AU283" s="216" t="s">
        <v>80</v>
      </c>
      <c r="AV283" s="11" t="s">
        <v>80</v>
      </c>
      <c r="AW283" s="11" t="s">
        <v>34</v>
      </c>
      <c r="AX283" s="11" t="s">
        <v>76</v>
      </c>
      <c r="AY283" s="216" t="s">
        <v>131</v>
      </c>
    </row>
    <row r="284" spans="2:65" s="1" customFormat="1" ht="22.5" customHeight="1">
      <c r="B284" s="39"/>
      <c r="C284" s="190" t="s">
        <v>532</v>
      </c>
      <c r="D284" s="190" t="s">
        <v>135</v>
      </c>
      <c r="E284" s="191" t="s">
        <v>533</v>
      </c>
      <c r="F284" s="192" t="s">
        <v>534</v>
      </c>
      <c r="G284" s="193" t="s">
        <v>163</v>
      </c>
      <c r="H284" s="194">
        <v>2.7240000000000002</v>
      </c>
      <c r="I284" s="195"/>
      <c r="J284" s="196">
        <f>ROUND(I284*H284,2)</f>
        <v>0</v>
      </c>
      <c r="K284" s="192" t="s">
        <v>139</v>
      </c>
      <c r="L284" s="59"/>
      <c r="M284" s="197" t="s">
        <v>21</v>
      </c>
      <c r="N284" s="198" t="s">
        <v>42</v>
      </c>
      <c r="O284" s="40"/>
      <c r="P284" s="199">
        <f>O284*H284</f>
        <v>0</v>
      </c>
      <c r="Q284" s="199">
        <v>1.2E-4</v>
      </c>
      <c r="R284" s="199">
        <f>Q284*H284</f>
        <v>3.2688000000000004E-4</v>
      </c>
      <c r="S284" s="199">
        <v>0</v>
      </c>
      <c r="T284" s="200">
        <f>S284*H284</f>
        <v>0</v>
      </c>
      <c r="AR284" s="22" t="s">
        <v>340</v>
      </c>
      <c r="AT284" s="22" t="s">
        <v>135</v>
      </c>
      <c r="AU284" s="22" t="s">
        <v>80</v>
      </c>
      <c r="AY284" s="22" t="s">
        <v>131</v>
      </c>
      <c r="BE284" s="201">
        <f>IF(N284="základní",J284,0)</f>
        <v>0</v>
      </c>
      <c r="BF284" s="201">
        <f>IF(N284="snížená",J284,0)</f>
        <v>0</v>
      </c>
      <c r="BG284" s="201">
        <f>IF(N284="zákl. přenesená",J284,0)</f>
        <v>0</v>
      </c>
      <c r="BH284" s="201">
        <f>IF(N284="sníž. přenesená",J284,0)</f>
        <v>0</v>
      </c>
      <c r="BI284" s="201">
        <f>IF(N284="nulová",J284,0)</f>
        <v>0</v>
      </c>
      <c r="BJ284" s="22" t="s">
        <v>76</v>
      </c>
      <c r="BK284" s="201">
        <f>ROUND(I284*H284,2)</f>
        <v>0</v>
      </c>
      <c r="BL284" s="22" t="s">
        <v>340</v>
      </c>
      <c r="BM284" s="22" t="s">
        <v>535</v>
      </c>
    </row>
    <row r="285" spans="2:65" s="11" customFormat="1" ht="13.5">
      <c r="B285" s="205"/>
      <c r="C285" s="206"/>
      <c r="D285" s="202" t="s">
        <v>144</v>
      </c>
      <c r="E285" s="227" t="s">
        <v>21</v>
      </c>
      <c r="F285" s="228" t="s">
        <v>527</v>
      </c>
      <c r="G285" s="206"/>
      <c r="H285" s="229">
        <v>2.7240000000000002</v>
      </c>
      <c r="I285" s="211"/>
      <c r="J285" s="206"/>
      <c r="K285" s="206"/>
      <c r="L285" s="212"/>
      <c r="M285" s="213"/>
      <c r="N285" s="214"/>
      <c r="O285" s="214"/>
      <c r="P285" s="214"/>
      <c r="Q285" s="214"/>
      <c r="R285" s="214"/>
      <c r="S285" s="214"/>
      <c r="T285" s="215"/>
      <c r="AT285" s="216" t="s">
        <v>144</v>
      </c>
      <c r="AU285" s="216" t="s">
        <v>80</v>
      </c>
      <c r="AV285" s="11" t="s">
        <v>80</v>
      </c>
      <c r="AW285" s="11" t="s">
        <v>34</v>
      </c>
      <c r="AX285" s="11" t="s">
        <v>76</v>
      </c>
      <c r="AY285" s="216" t="s">
        <v>131</v>
      </c>
    </row>
    <row r="286" spans="2:65" s="10" customFormat="1" ht="29.85" customHeight="1">
      <c r="B286" s="173"/>
      <c r="C286" s="174"/>
      <c r="D286" s="187" t="s">
        <v>70</v>
      </c>
      <c r="E286" s="188" t="s">
        <v>536</v>
      </c>
      <c r="F286" s="188" t="s">
        <v>537</v>
      </c>
      <c r="G286" s="174"/>
      <c r="H286" s="174"/>
      <c r="I286" s="177"/>
      <c r="J286" s="189">
        <f>BK286</f>
        <v>0</v>
      </c>
      <c r="K286" s="174"/>
      <c r="L286" s="179"/>
      <c r="M286" s="180"/>
      <c r="N286" s="181"/>
      <c r="O286" s="181"/>
      <c r="P286" s="182">
        <f>SUM(P287:P294)</f>
        <v>0</v>
      </c>
      <c r="Q286" s="181"/>
      <c r="R286" s="182">
        <f>SUM(R287:R294)</f>
        <v>2.6416249999999999E-2</v>
      </c>
      <c r="S286" s="181"/>
      <c r="T286" s="183">
        <f>SUM(T287:T294)</f>
        <v>0</v>
      </c>
      <c r="AR286" s="184" t="s">
        <v>80</v>
      </c>
      <c r="AT286" s="185" t="s">
        <v>70</v>
      </c>
      <c r="AU286" s="185" t="s">
        <v>76</v>
      </c>
      <c r="AY286" s="184" t="s">
        <v>131</v>
      </c>
      <c r="BK286" s="186">
        <f>SUM(BK287:BK294)</f>
        <v>0</v>
      </c>
    </row>
    <row r="287" spans="2:65" s="1" customFormat="1" ht="22.5" customHeight="1">
      <c r="B287" s="39"/>
      <c r="C287" s="190" t="s">
        <v>538</v>
      </c>
      <c r="D287" s="190" t="s">
        <v>135</v>
      </c>
      <c r="E287" s="191" t="s">
        <v>539</v>
      </c>
      <c r="F287" s="192" t="s">
        <v>540</v>
      </c>
      <c r="G287" s="193" t="s">
        <v>163</v>
      </c>
      <c r="H287" s="194">
        <v>75.474999999999994</v>
      </c>
      <c r="I287" s="195"/>
      <c r="J287" s="196">
        <f>ROUND(I287*H287,2)</f>
        <v>0</v>
      </c>
      <c r="K287" s="192" t="s">
        <v>139</v>
      </c>
      <c r="L287" s="59"/>
      <c r="M287" s="197" t="s">
        <v>21</v>
      </c>
      <c r="N287" s="198" t="s">
        <v>42</v>
      </c>
      <c r="O287" s="40"/>
      <c r="P287" s="199">
        <f>O287*H287</f>
        <v>0</v>
      </c>
      <c r="Q287" s="199">
        <v>3.3E-4</v>
      </c>
      <c r="R287" s="199">
        <f>Q287*H287</f>
        <v>2.4906749999999998E-2</v>
      </c>
      <c r="S287" s="199">
        <v>0</v>
      </c>
      <c r="T287" s="200">
        <f>S287*H287</f>
        <v>0</v>
      </c>
      <c r="AR287" s="22" t="s">
        <v>340</v>
      </c>
      <c r="AT287" s="22" t="s">
        <v>135</v>
      </c>
      <c r="AU287" s="22" t="s">
        <v>80</v>
      </c>
      <c r="AY287" s="22" t="s">
        <v>131</v>
      </c>
      <c r="BE287" s="201">
        <f>IF(N287="základní",J287,0)</f>
        <v>0</v>
      </c>
      <c r="BF287" s="201">
        <f>IF(N287="snížená",J287,0)</f>
        <v>0</v>
      </c>
      <c r="BG287" s="201">
        <f>IF(N287="zákl. přenesená",J287,0)</f>
        <v>0</v>
      </c>
      <c r="BH287" s="201">
        <f>IF(N287="sníž. přenesená",J287,0)</f>
        <v>0</v>
      </c>
      <c r="BI287" s="201">
        <f>IF(N287="nulová",J287,0)</f>
        <v>0</v>
      </c>
      <c r="BJ287" s="22" t="s">
        <v>76</v>
      </c>
      <c r="BK287" s="201">
        <f>ROUND(I287*H287,2)</f>
        <v>0</v>
      </c>
      <c r="BL287" s="22" t="s">
        <v>340</v>
      </c>
      <c r="BM287" s="22" t="s">
        <v>541</v>
      </c>
    </row>
    <row r="288" spans="2:65" s="11" customFormat="1" ht="13.5">
      <c r="B288" s="205"/>
      <c r="C288" s="206"/>
      <c r="D288" s="202" t="s">
        <v>144</v>
      </c>
      <c r="E288" s="227" t="s">
        <v>21</v>
      </c>
      <c r="F288" s="228" t="s">
        <v>542</v>
      </c>
      <c r="G288" s="206"/>
      <c r="H288" s="229">
        <v>55.865000000000002</v>
      </c>
      <c r="I288" s="211"/>
      <c r="J288" s="206"/>
      <c r="K288" s="206"/>
      <c r="L288" s="212"/>
      <c r="M288" s="213"/>
      <c r="N288" s="214"/>
      <c r="O288" s="214"/>
      <c r="P288" s="214"/>
      <c r="Q288" s="214"/>
      <c r="R288" s="214"/>
      <c r="S288" s="214"/>
      <c r="T288" s="215"/>
      <c r="AT288" s="216" t="s">
        <v>144</v>
      </c>
      <c r="AU288" s="216" t="s">
        <v>80</v>
      </c>
      <c r="AV288" s="11" t="s">
        <v>80</v>
      </c>
      <c r="AW288" s="11" t="s">
        <v>34</v>
      </c>
      <c r="AX288" s="11" t="s">
        <v>71</v>
      </c>
      <c r="AY288" s="216" t="s">
        <v>131</v>
      </c>
    </row>
    <row r="289" spans="2:65" s="11" customFormat="1" ht="13.5">
      <c r="B289" s="205"/>
      <c r="C289" s="206"/>
      <c r="D289" s="202" t="s">
        <v>144</v>
      </c>
      <c r="E289" s="227" t="s">
        <v>21</v>
      </c>
      <c r="F289" s="228" t="s">
        <v>543</v>
      </c>
      <c r="G289" s="206"/>
      <c r="H289" s="229">
        <v>19.61</v>
      </c>
      <c r="I289" s="211"/>
      <c r="J289" s="206"/>
      <c r="K289" s="206"/>
      <c r="L289" s="212"/>
      <c r="M289" s="213"/>
      <c r="N289" s="214"/>
      <c r="O289" s="214"/>
      <c r="P289" s="214"/>
      <c r="Q289" s="214"/>
      <c r="R289" s="214"/>
      <c r="S289" s="214"/>
      <c r="T289" s="215"/>
      <c r="AT289" s="216" t="s">
        <v>144</v>
      </c>
      <c r="AU289" s="216" t="s">
        <v>80</v>
      </c>
      <c r="AV289" s="11" t="s">
        <v>80</v>
      </c>
      <c r="AW289" s="11" t="s">
        <v>34</v>
      </c>
      <c r="AX289" s="11" t="s">
        <v>71</v>
      </c>
      <c r="AY289" s="216" t="s">
        <v>131</v>
      </c>
    </row>
    <row r="290" spans="2:65" s="12" customFormat="1" ht="13.5">
      <c r="B290" s="230"/>
      <c r="C290" s="231"/>
      <c r="D290" s="207" t="s">
        <v>144</v>
      </c>
      <c r="E290" s="232" t="s">
        <v>21</v>
      </c>
      <c r="F290" s="233" t="s">
        <v>213</v>
      </c>
      <c r="G290" s="231"/>
      <c r="H290" s="234">
        <v>75.474999999999994</v>
      </c>
      <c r="I290" s="235"/>
      <c r="J290" s="231"/>
      <c r="K290" s="231"/>
      <c r="L290" s="236"/>
      <c r="M290" s="237"/>
      <c r="N290" s="238"/>
      <c r="O290" s="238"/>
      <c r="P290" s="238"/>
      <c r="Q290" s="238"/>
      <c r="R290" s="238"/>
      <c r="S290" s="238"/>
      <c r="T290" s="239"/>
      <c r="AT290" s="240" t="s">
        <v>144</v>
      </c>
      <c r="AU290" s="240" t="s">
        <v>80</v>
      </c>
      <c r="AV290" s="12" t="s">
        <v>140</v>
      </c>
      <c r="AW290" s="12" t="s">
        <v>34</v>
      </c>
      <c r="AX290" s="12" t="s">
        <v>76</v>
      </c>
      <c r="AY290" s="240" t="s">
        <v>131</v>
      </c>
    </row>
    <row r="291" spans="2:65" s="1" customFormat="1" ht="31.5" customHeight="1">
      <c r="B291" s="39"/>
      <c r="C291" s="190" t="s">
        <v>544</v>
      </c>
      <c r="D291" s="190" t="s">
        <v>135</v>
      </c>
      <c r="E291" s="191" t="s">
        <v>545</v>
      </c>
      <c r="F291" s="192" t="s">
        <v>546</v>
      </c>
      <c r="G291" s="193" t="s">
        <v>163</v>
      </c>
      <c r="H291" s="194">
        <v>75.474999999999994</v>
      </c>
      <c r="I291" s="195"/>
      <c r="J291" s="196">
        <f>ROUND(I291*H291,2)</f>
        <v>0</v>
      </c>
      <c r="K291" s="192" t="s">
        <v>139</v>
      </c>
      <c r="L291" s="59"/>
      <c r="M291" s="197" t="s">
        <v>21</v>
      </c>
      <c r="N291" s="198" t="s">
        <v>42</v>
      </c>
      <c r="O291" s="40"/>
      <c r="P291" s="199">
        <f>O291*H291</f>
        <v>0</v>
      </c>
      <c r="Q291" s="199">
        <v>2.0000000000000002E-5</v>
      </c>
      <c r="R291" s="199">
        <f>Q291*H291</f>
        <v>1.5095E-3</v>
      </c>
      <c r="S291" s="199">
        <v>0</v>
      </c>
      <c r="T291" s="200">
        <f>S291*H291</f>
        <v>0</v>
      </c>
      <c r="AR291" s="22" t="s">
        <v>340</v>
      </c>
      <c r="AT291" s="22" t="s">
        <v>135</v>
      </c>
      <c r="AU291" s="22" t="s">
        <v>80</v>
      </c>
      <c r="AY291" s="22" t="s">
        <v>131</v>
      </c>
      <c r="BE291" s="201">
        <f>IF(N291="základní",J291,0)</f>
        <v>0</v>
      </c>
      <c r="BF291" s="201">
        <f>IF(N291="snížená",J291,0)</f>
        <v>0</v>
      </c>
      <c r="BG291" s="201">
        <f>IF(N291="zákl. přenesená",J291,0)</f>
        <v>0</v>
      </c>
      <c r="BH291" s="201">
        <f>IF(N291="sníž. přenesená",J291,0)</f>
        <v>0</v>
      </c>
      <c r="BI291" s="201">
        <f>IF(N291="nulová",J291,0)</f>
        <v>0</v>
      </c>
      <c r="BJ291" s="22" t="s">
        <v>76</v>
      </c>
      <c r="BK291" s="201">
        <f>ROUND(I291*H291,2)</f>
        <v>0</v>
      </c>
      <c r="BL291" s="22" t="s">
        <v>340</v>
      </c>
      <c r="BM291" s="22" t="s">
        <v>547</v>
      </c>
    </row>
    <row r="292" spans="2:65" s="11" customFormat="1" ht="13.5">
      <c r="B292" s="205"/>
      <c r="C292" s="206"/>
      <c r="D292" s="202" t="s">
        <v>144</v>
      </c>
      <c r="E292" s="227" t="s">
        <v>21</v>
      </c>
      <c r="F292" s="228" t="s">
        <v>542</v>
      </c>
      <c r="G292" s="206"/>
      <c r="H292" s="229">
        <v>55.865000000000002</v>
      </c>
      <c r="I292" s="211"/>
      <c r="J292" s="206"/>
      <c r="K292" s="206"/>
      <c r="L292" s="212"/>
      <c r="M292" s="213"/>
      <c r="N292" s="214"/>
      <c r="O292" s="214"/>
      <c r="P292" s="214"/>
      <c r="Q292" s="214"/>
      <c r="R292" s="214"/>
      <c r="S292" s="214"/>
      <c r="T292" s="215"/>
      <c r="AT292" s="216" t="s">
        <v>144</v>
      </c>
      <c r="AU292" s="216" t="s">
        <v>80</v>
      </c>
      <c r="AV292" s="11" t="s">
        <v>80</v>
      </c>
      <c r="AW292" s="11" t="s">
        <v>34</v>
      </c>
      <c r="AX292" s="11" t="s">
        <v>71</v>
      </c>
      <c r="AY292" s="216" t="s">
        <v>131</v>
      </c>
    </row>
    <row r="293" spans="2:65" s="11" customFormat="1" ht="13.5">
      <c r="B293" s="205"/>
      <c r="C293" s="206"/>
      <c r="D293" s="202" t="s">
        <v>144</v>
      </c>
      <c r="E293" s="227" t="s">
        <v>21</v>
      </c>
      <c r="F293" s="228" t="s">
        <v>543</v>
      </c>
      <c r="G293" s="206"/>
      <c r="H293" s="229">
        <v>19.61</v>
      </c>
      <c r="I293" s="211"/>
      <c r="J293" s="206"/>
      <c r="K293" s="206"/>
      <c r="L293" s="212"/>
      <c r="M293" s="213"/>
      <c r="N293" s="214"/>
      <c r="O293" s="214"/>
      <c r="P293" s="214"/>
      <c r="Q293" s="214"/>
      <c r="R293" s="214"/>
      <c r="S293" s="214"/>
      <c r="T293" s="215"/>
      <c r="AT293" s="216" t="s">
        <v>144</v>
      </c>
      <c r="AU293" s="216" t="s">
        <v>80</v>
      </c>
      <c r="AV293" s="11" t="s">
        <v>80</v>
      </c>
      <c r="AW293" s="11" t="s">
        <v>34</v>
      </c>
      <c r="AX293" s="11" t="s">
        <v>71</v>
      </c>
      <c r="AY293" s="216" t="s">
        <v>131</v>
      </c>
    </row>
    <row r="294" spans="2:65" s="12" customFormat="1" ht="13.5">
      <c r="B294" s="230"/>
      <c r="C294" s="231"/>
      <c r="D294" s="202" t="s">
        <v>144</v>
      </c>
      <c r="E294" s="242" t="s">
        <v>21</v>
      </c>
      <c r="F294" s="243" t="s">
        <v>213</v>
      </c>
      <c r="G294" s="231"/>
      <c r="H294" s="244">
        <v>75.474999999999994</v>
      </c>
      <c r="I294" s="235"/>
      <c r="J294" s="231"/>
      <c r="K294" s="231"/>
      <c r="L294" s="236"/>
      <c r="M294" s="246"/>
      <c r="N294" s="247"/>
      <c r="O294" s="247"/>
      <c r="P294" s="247"/>
      <c r="Q294" s="247"/>
      <c r="R294" s="247"/>
      <c r="S294" s="247"/>
      <c r="T294" s="248"/>
      <c r="AT294" s="240" t="s">
        <v>144</v>
      </c>
      <c r="AU294" s="240" t="s">
        <v>80</v>
      </c>
      <c r="AV294" s="12" t="s">
        <v>140</v>
      </c>
      <c r="AW294" s="12" t="s">
        <v>34</v>
      </c>
      <c r="AX294" s="12" t="s">
        <v>76</v>
      </c>
      <c r="AY294" s="240" t="s">
        <v>131</v>
      </c>
    </row>
    <row r="295" spans="2:65" s="1" customFormat="1" ht="6.95" customHeight="1">
      <c r="B295" s="54"/>
      <c r="C295" s="55"/>
      <c r="D295" s="55"/>
      <c r="E295" s="55"/>
      <c r="F295" s="55"/>
      <c r="G295" s="55"/>
      <c r="H295" s="55"/>
      <c r="I295" s="136"/>
      <c r="J295" s="55"/>
      <c r="K295" s="55"/>
      <c r="L295" s="59"/>
    </row>
  </sheetData>
  <sheetProtection algorithmName="SHA-512" hashValue="cYlCH5/DGluRx+AzmJCbAWUrYKiCQZSnWYfBV/g3mZo9hKgsDH3ZKsWwxJzxgflFI2NpYd36e/+ie1Z0Ywzbkg==" saltValue="p65P3Icyupo9oTKSjY0HDA==" spinCount="100000" sheet="1" objects="1" scenarios="1" formatCells="0" formatColumns="0" formatRows="0" sort="0" autoFilter="0"/>
  <autoFilter ref="C86:K294" xr:uid="{00000000-0009-0000-0000-000001000000}"/>
  <mergeCells count="6">
    <mergeCell ref="L2:V2"/>
    <mergeCell ref="E7:H7"/>
    <mergeCell ref="E22:H22"/>
    <mergeCell ref="E43:H43"/>
    <mergeCell ref="E79:H79"/>
    <mergeCell ref="G1:H1"/>
  </mergeCells>
  <hyperlinks>
    <hyperlink ref="F1:G1" location="C2" display="1) Krycí list soupisu" xr:uid="{00000000-0004-0000-0100-000000000000}"/>
    <hyperlink ref="G1:H1" location="C50" display="2) Rekapitulace" xr:uid="{00000000-0004-0000-0100-000001000000}"/>
    <hyperlink ref="J1" location="C86" display="3) Soupis prací" xr:uid="{00000000-0004-0000-0100-000002000000}"/>
    <hyperlink ref="L1:V1" location="'Rekapitulace stavby'!C2" display="Rekapitulace stavby" xr:uid="{00000000-0004-0000-0100-000003000000}"/>
  </hyperlinks>
  <pageMargins left="0.58333330000000005" right="0.58333330000000005" top="0.58333330000000005" bottom="0.58333330000000005" header="0" footer="0"/>
  <pageSetup paperSize="9" fitToHeight="100" orientation="landscape" blackAndWhite="1" r:id="rId1"/>
  <headerFooter>
    <oddFooter>&amp;CStrana &amp;P z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BR131"/>
  <sheetViews>
    <sheetView showGridLines="0" workbookViewId="0">
      <pane ySplit="1" topLeftCell="A2" activePane="bottomLeft" state="frozen"/>
      <selection pane="bottomLeft"/>
    </sheetView>
  </sheetViews>
  <sheetFormatPr defaultRowHeight="1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08"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19"/>
      <c r="B1" s="109"/>
      <c r="C1" s="109"/>
      <c r="D1" s="110" t="s">
        <v>1</v>
      </c>
      <c r="E1" s="109"/>
      <c r="F1" s="111" t="s">
        <v>87</v>
      </c>
      <c r="G1" s="374" t="s">
        <v>88</v>
      </c>
      <c r="H1" s="374"/>
      <c r="I1" s="112"/>
      <c r="J1" s="111" t="s">
        <v>89</v>
      </c>
      <c r="K1" s="110" t="s">
        <v>90</v>
      </c>
      <c r="L1" s="111" t="s">
        <v>91</v>
      </c>
      <c r="M1" s="111"/>
      <c r="N1" s="111"/>
      <c r="O1" s="111"/>
      <c r="P1" s="111"/>
      <c r="Q1" s="111"/>
      <c r="R1" s="111"/>
      <c r="S1" s="111"/>
      <c r="T1" s="111"/>
      <c r="U1" s="18"/>
      <c r="V1" s="18"/>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row>
    <row r="2" spans="1:70" ht="36.950000000000003" customHeight="1">
      <c r="L2" s="370"/>
      <c r="M2" s="370"/>
      <c r="N2" s="370"/>
      <c r="O2" s="370"/>
      <c r="P2" s="370"/>
      <c r="Q2" s="370"/>
      <c r="R2" s="370"/>
      <c r="S2" s="370"/>
      <c r="T2" s="370"/>
      <c r="U2" s="370"/>
      <c r="V2" s="370"/>
      <c r="AT2" s="22" t="s">
        <v>79</v>
      </c>
    </row>
    <row r="3" spans="1:70" ht="6.95" customHeight="1">
      <c r="B3" s="23"/>
      <c r="C3" s="24"/>
      <c r="D3" s="24"/>
      <c r="E3" s="24"/>
      <c r="F3" s="24"/>
      <c r="G3" s="24"/>
      <c r="H3" s="24"/>
      <c r="I3" s="113"/>
      <c r="J3" s="24"/>
      <c r="K3" s="25"/>
      <c r="AT3" s="22" t="s">
        <v>80</v>
      </c>
    </row>
    <row r="4" spans="1:70" ht="36.950000000000003" customHeight="1">
      <c r="B4" s="26"/>
      <c r="C4" s="27"/>
      <c r="D4" s="28" t="s">
        <v>92</v>
      </c>
      <c r="E4" s="27"/>
      <c r="F4" s="27"/>
      <c r="G4" s="27"/>
      <c r="H4" s="27"/>
      <c r="I4" s="114"/>
      <c r="J4" s="27"/>
      <c r="K4" s="29"/>
      <c r="M4" s="30" t="s">
        <v>12</v>
      </c>
      <c r="AT4" s="22" t="s">
        <v>6</v>
      </c>
    </row>
    <row r="5" spans="1:70" ht="6.95" customHeight="1">
      <c r="B5" s="26"/>
      <c r="C5" s="27"/>
      <c r="D5" s="27"/>
      <c r="E5" s="27"/>
      <c r="F5" s="27"/>
      <c r="G5" s="27"/>
      <c r="H5" s="27"/>
      <c r="I5" s="114"/>
      <c r="J5" s="27"/>
      <c r="K5" s="29"/>
    </row>
    <row r="6" spans="1:70">
      <c r="B6" s="26"/>
      <c r="C6" s="27"/>
      <c r="D6" s="35" t="s">
        <v>18</v>
      </c>
      <c r="E6" s="27"/>
      <c r="F6" s="27"/>
      <c r="G6" s="27"/>
      <c r="H6" s="27"/>
      <c r="I6" s="114"/>
      <c r="J6" s="27"/>
      <c r="K6" s="29"/>
    </row>
    <row r="7" spans="1:70" ht="22.5" customHeight="1">
      <c r="B7" s="26"/>
      <c r="C7" s="27"/>
      <c r="D7" s="27"/>
      <c r="E7" s="375" t="str">
        <f>'Rekapitulace stavby'!K6</f>
        <v>Stavební úpravy administrativní budovy, U staré sladovny č.p. 390, 288 02 Nymburk</v>
      </c>
      <c r="F7" s="376"/>
      <c r="G7" s="376"/>
      <c r="H7" s="376"/>
      <c r="I7" s="114"/>
      <c r="J7" s="27"/>
      <c r="K7" s="29"/>
    </row>
    <row r="8" spans="1:70" s="1" customFormat="1">
      <c r="B8" s="39"/>
      <c r="C8" s="40"/>
      <c r="D8" s="35" t="s">
        <v>548</v>
      </c>
      <c r="E8" s="40"/>
      <c r="F8" s="40"/>
      <c r="G8" s="40"/>
      <c r="H8" s="40"/>
      <c r="I8" s="115"/>
      <c r="J8" s="40"/>
      <c r="K8" s="43"/>
    </row>
    <row r="9" spans="1:70" s="1" customFormat="1" ht="36.950000000000003" customHeight="1">
      <c r="B9" s="39"/>
      <c r="C9" s="40"/>
      <c r="D9" s="40"/>
      <c r="E9" s="371" t="s">
        <v>549</v>
      </c>
      <c r="F9" s="372"/>
      <c r="G9" s="372"/>
      <c r="H9" s="372"/>
      <c r="I9" s="115"/>
      <c r="J9" s="40"/>
      <c r="K9" s="43"/>
    </row>
    <row r="10" spans="1:70" s="1" customFormat="1" ht="13.5">
      <c r="B10" s="39"/>
      <c r="C10" s="40"/>
      <c r="D10" s="40"/>
      <c r="E10" s="40"/>
      <c r="F10" s="40"/>
      <c r="G10" s="40"/>
      <c r="H10" s="40"/>
      <c r="I10" s="115"/>
      <c r="J10" s="40"/>
      <c r="K10" s="43"/>
    </row>
    <row r="11" spans="1:70" s="1" customFormat="1" ht="14.45" customHeight="1">
      <c r="B11" s="39"/>
      <c r="C11" s="40"/>
      <c r="D11" s="35" t="s">
        <v>20</v>
      </c>
      <c r="E11" s="40"/>
      <c r="F11" s="33" t="s">
        <v>21</v>
      </c>
      <c r="G11" s="40"/>
      <c r="H11" s="40"/>
      <c r="I11" s="116" t="s">
        <v>22</v>
      </c>
      <c r="J11" s="33" t="s">
        <v>21</v>
      </c>
      <c r="K11" s="43"/>
    </row>
    <row r="12" spans="1:70" s="1" customFormat="1" ht="14.45" customHeight="1">
      <c r="B12" s="39"/>
      <c r="C12" s="40"/>
      <c r="D12" s="35" t="s">
        <v>23</v>
      </c>
      <c r="E12" s="40"/>
      <c r="F12" s="33" t="s">
        <v>24</v>
      </c>
      <c r="G12" s="40"/>
      <c r="H12" s="40"/>
      <c r="I12" s="116" t="s">
        <v>25</v>
      </c>
      <c r="J12" s="117" t="str">
        <f>'Rekapitulace stavby'!AN8</f>
        <v>8. 8. 2018</v>
      </c>
      <c r="K12" s="43"/>
    </row>
    <row r="13" spans="1:70" s="1" customFormat="1" ht="10.9" customHeight="1">
      <c r="B13" s="39"/>
      <c r="C13" s="40"/>
      <c r="D13" s="40"/>
      <c r="E13" s="40"/>
      <c r="F13" s="40"/>
      <c r="G13" s="40"/>
      <c r="H13" s="40"/>
      <c r="I13" s="115"/>
      <c r="J13" s="40"/>
      <c r="K13" s="43"/>
    </row>
    <row r="14" spans="1:70" s="1" customFormat="1" ht="14.45" customHeight="1">
      <c r="B14" s="39"/>
      <c r="C14" s="40"/>
      <c r="D14" s="35" t="s">
        <v>27</v>
      </c>
      <c r="E14" s="40"/>
      <c r="F14" s="40"/>
      <c r="G14" s="40"/>
      <c r="H14" s="40"/>
      <c r="I14" s="116" t="s">
        <v>28</v>
      </c>
      <c r="J14" s="33" t="str">
        <f>IF('Rekapitulace stavby'!AN10="","",'Rekapitulace stavby'!AN10)</f>
        <v/>
      </c>
      <c r="K14" s="43"/>
    </row>
    <row r="15" spans="1:70" s="1" customFormat="1" ht="18" customHeight="1">
      <c r="B15" s="39"/>
      <c r="C15" s="40"/>
      <c r="D15" s="40"/>
      <c r="E15" s="33" t="str">
        <f>IF('Rekapitulace stavby'!E11="","",'Rekapitulace stavby'!E11)</f>
        <v xml:space="preserve"> </v>
      </c>
      <c r="F15" s="40"/>
      <c r="G15" s="40"/>
      <c r="H15" s="40"/>
      <c r="I15" s="116" t="s">
        <v>30</v>
      </c>
      <c r="J15" s="33" t="str">
        <f>IF('Rekapitulace stavby'!AN11="","",'Rekapitulace stavby'!AN11)</f>
        <v/>
      </c>
      <c r="K15" s="43"/>
    </row>
    <row r="16" spans="1:70" s="1" customFormat="1" ht="6.95" customHeight="1">
      <c r="B16" s="39"/>
      <c r="C16" s="40"/>
      <c r="D16" s="40"/>
      <c r="E16" s="40"/>
      <c r="F16" s="40"/>
      <c r="G16" s="40"/>
      <c r="H16" s="40"/>
      <c r="I16" s="115"/>
      <c r="J16" s="40"/>
      <c r="K16" s="43"/>
    </row>
    <row r="17" spans="2:11" s="1" customFormat="1" ht="14.45" customHeight="1">
      <c r="B17" s="39"/>
      <c r="C17" s="40"/>
      <c r="D17" s="35" t="s">
        <v>31</v>
      </c>
      <c r="E17" s="40"/>
      <c r="F17" s="40"/>
      <c r="G17" s="40"/>
      <c r="H17" s="40"/>
      <c r="I17" s="116" t="s">
        <v>28</v>
      </c>
      <c r="J17" s="33" t="str">
        <f>IF('Rekapitulace stavby'!AN13="Vyplň údaj","",IF('Rekapitulace stavby'!AN13="","",'Rekapitulace stavby'!AN13))</f>
        <v/>
      </c>
      <c r="K17" s="43"/>
    </row>
    <row r="18" spans="2:11" s="1" customFormat="1" ht="18" customHeight="1">
      <c r="B18" s="39"/>
      <c r="C18" s="40"/>
      <c r="D18" s="40"/>
      <c r="E18" s="33" t="str">
        <f>IF('Rekapitulace stavby'!E14="Vyplň údaj","",IF('Rekapitulace stavby'!E14="","",'Rekapitulace stavby'!E14))</f>
        <v/>
      </c>
      <c r="F18" s="40"/>
      <c r="G18" s="40"/>
      <c r="H18" s="40"/>
      <c r="I18" s="116" t="s">
        <v>30</v>
      </c>
      <c r="J18" s="33" t="str">
        <f>IF('Rekapitulace stavby'!AN14="Vyplň údaj","",IF('Rekapitulace stavby'!AN14="","",'Rekapitulace stavby'!AN14))</f>
        <v/>
      </c>
      <c r="K18" s="43"/>
    </row>
    <row r="19" spans="2:11" s="1" customFormat="1" ht="6.95" customHeight="1">
      <c r="B19" s="39"/>
      <c r="C19" s="40"/>
      <c r="D19" s="40"/>
      <c r="E19" s="40"/>
      <c r="F19" s="40"/>
      <c r="G19" s="40"/>
      <c r="H19" s="40"/>
      <c r="I19" s="115"/>
      <c r="J19" s="40"/>
      <c r="K19" s="43"/>
    </row>
    <row r="20" spans="2:11" s="1" customFormat="1" ht="14.45" customHeight="1">
      <c r="B20" s="39"/>
      <c r="C20" s="40"/>
      <c r="D20" s="35" t="s">
        <v>33</v>
      </c>
      <c r="E20" s="40"/>
      <c r="F20" s="40"/>
      <c r="G20" s="40"/>
      <c r="H20" s="40"/>
      <c r="I20" s="116" t="s">
        <v>28</v>
      </c>
      <c r="J20" s="33" t="str">
        <f>IF('Rekapitulace stavby'!AN16="","",'Rekapitulace stavby'!AN16)</f>
        <v/>
      </c>
      <c r="K20" s="43"/>
    </row>
    <row r="21" spans="2:11" s="1" customFormat="1" ht="18" customHeight="1">
      <c r="B21" s="39"/>
      <c r="C21" s="40"/>
      <c r="D21" s="40"/>
      <c r="E21" s="33" t="str">
        <f>IF('Rekapitulace stavby'!E17="","",'Rekapitulace stavby'!E17)</f>
        <v xml:space="preserve"> </v>
      </c>
      <c r="F21" s="40"/>
      <c r="G21" s="40"/>
      <c r="H21" s="40"/>
      <c r="I21" s="116" t="s">
        <v>30</v>
      </c>
      <c r="J21" s="33" t="str">
        <f>IF('Rekapitulace stavby'!AN17="","",'Rekapitulace stavby'!AN17)</f>
        <v/>
      </c>
      <c r="K21" s="43"/>
    </row>
    <row r="22" spans="2:11" s="1" customFormat="1" ht="6.95" customHeight="1">
      <c r="B22" s="39"/>
      <c r="C22" s="40"/>
      <c r="D22" s="40"/>
      <c r="E22" s="40"/>
      <c r="F22" s="40"/>
      <c r="G22" s="40"/>
      <c r="H22" s="40"/>
      <c r="I22" s="115"/>
      <c r="J22" s="40"/>
      <c r="K22" s="43"/>
    </row>
    <row r="23" spans="2:11" s="1" customFormat="1" ht="14.45" customHeight="1">
      <c r="B23" s="39"/>
      <c r="C23" s="40"/>
      <c r="D23" s="35" t="s">
        <v>35</v>
      </c>
      <c r="E23" s="40"/>
      <c r="F23" s="40"/>
      <c r="G23" s="40"/>
      <c r="H23" s="40"/>
      <c r="I23" s="115"/>
      <c r="J23" s="40"/>
      <c r="K23" s="43"/>
    </row>
    <row r="24" spans="2:11" s="6" customFormat="1" ht="22.5" customHeight="1">
      <c r="B24" s="118"/>
      <c r="C24" s="119"/>
      <c r="D24" s="119"/>
      <c r="E24" s="340" t="s">
        <v>21</v>
      </c>
      <c r="F24" s="340"/>
      <c r="G24" s="340"/>
      <c r="H24" s="340"/>
      <c r="I24" s="120"/>
      <c r="J24" s="119"/>
      <c r="K24" s="121"/>
    </row>
    <row r="25" spans="2:11" s="1" customFormat="1" ht="6.95" customHeight="1">
      <c r="B25" s="39"/>
      <c r="C25" s="40"/>
      <c r="D25" s="40"/>
      <c r="E25" s="40"/>
      <c r="F25" s="40"/>
      <c r="G25" s="40"/>
      <c r="H25" s="40"/>
      <c r="I25" s="115"/>
      <c r="J25" s="40"/>
      <c r="K25" s="43"/>
    </row>
    <row r="26" spans="2:11" s="1" customFormat="1" ht="6.95" customHeight="1">
      <c r="B26" s="39"/>
      <c r="C26" s="40"/>
      <c r="D26" s="83"/>
      <c r="E26" s="83"/>
      <c r="F26" s="83"/>
      <c r="G26" s="83"/>
      <c r="H26" s="83"/>
      <c r="I26" s="122"/>
      <c r="J26" s="83"/>
      <c r="K26" s="123"/>
    </row>
    <row r="27" spans="2:11" s="1" customFormat="1" ht="25.35" customHeight="1">
      <c r="B27" s="39"/>
      <c r="C27" s="40"/>
      <c r="D27" s="124" t="s">
        <v>37</v>
      </c>
      <c r="E27" s="40"/>
      <c r="F27" s="40"/>
      <c r="G27" s="40"/>
      <c r="H27" s="40"/>
      <c r="I27" s="115"/>
      <c r="J27" s="125">
        <f>ROUND(J80,2)</f>
        <v>0</v>
      </c>
      <c r="K27" s="43"/>
    </row>
    <row r="28" spans="2:11" s="1" customFormat="1" ht="6.95" customHeight="1">
      <c r="B28" s="39"/>
      <c r="C28" s="40"/>
      <c r="D28" s="83"/>
      <c r="E28" s="83"/>
      <c r="F28" s="83"/>
      <c r="G28" s="83"/>
      <c r="H28" s="83"/>
      <c r="I28" s="122"/>
      <c r="J28" s="83"/>
      <c r="K28" s="123"/>
    </row>
    <row r="29" spans="2:11" s="1" customFormat="1" ht="14.45" customHeight="1">
      <c r="B29" s="39"/>
      <c r="C29" s="40"/>
      <c r="D29" s="40"/>
      <c r="E29" s="40"/>
      <c r="F29" s="44" t="s">
        <v>39</v>
      </c>
      <c r="G29" s="40"/>
      <c r="H29" s="40"/>
      <c r="I29" s="126" t="s">
        <v>38</v>
      </c>
      <c r="J29" s="44" t="s">
        <v>40</v>
      </c>
      <c r="K29" s="43"/>
    </row>
    <row r="30" spans="2:11" s="1" customFormat="1" ht="14.45" customHeight="1">
      <c r="B30" s="39"/>
      <c r="C30" s="40"/>
      <c r="D30" s="47" t="s">
        <v>41</v>
      </c>
      <c r="E30" s="47" t="s">
        <v>42</v>
      </c>
      <c r="F30" s="127">
        <f>ROUND(SUM(BE80:BE130), 2)</f>
        <v>0</v>
      </c>
      <c r="G30" s="40"/>
      <c r="H30" s="40"/>
      <c r="I30" s="128">
        <v>0.21</v>
      </c>
      <c r="J30" s="127">
        <f>ROUND(ROUND((SUM(BE80:BE130)), 2)*I30, 2)</f>
        <v>0</v>
      </c>
      <c r="K30" s="43"/>
    </row>
    <row r="31" spans="2:11" s="1" customFormat="1" ht="14.45" customHeight="1">
      <c r="B31" s="39"/>
      <c r="C31" s="40"/>
      <c r="D31" s="40"/>
      <c r="E31" s="47" t="s">
        <v>43</v>
      </c>
      <c r="F31" s="127">
        <f>ROUND(SUM(BF80:BF130), 2)</f>
        <v>0</v>
      </c>
      <c r="G31" s="40"/>
      <c r="H31" s="40"/>
      <c r="I31" s="128">
        <v>0.15</v>
      </c>
      <c r="J31" s="127">
        <f>ROUND(ROUND((SUM(BF80:BF130)), 2)*I31, 2)</f>
        <v>0</v>
      </c>
      <c r="K31" s="43"/>
    </row>
    <row r="32" spans="2:11" s="1" customFormat="1" ht="14.45" hidden="1" customHeight="1">
      <c r="B32" s="39"/>
      <c r="C32" s="40"/>
      <c r="D32" s="40"/>
      <c r="E32" s="47" t="s">
        <v>44</v>
      </c>
      <c r="F32" s="127">
        <f>ROUND(SUM(BG80:BG130), 2)</f>
        <v>0</v>
      </c>
      <c r="G32" s="40"/>
      <c r="H32" s="40"/>
      <c r="I32" s="128">
        <v>0.21</v>
      </c>
      <c r="J32" s="127">
        <v>0</v>
      </c>
      <c r="K32" s="43"/>
    </row>
    <row r="33" spans="2:11" s="1" customFormat="1" ht="14.45" hidden="1" customHeight="1">
      <c r="B33" s="39"/>
      <c r="C33" s="40"/>
      <c r="D33" s="40"/>
      <c r="E33" s="47" t="s">
        <v>45</v>
      </c>
      <c r="F33" s="127">
        <f>ROUND(SUM(BH80:BH130), 2)</f>
        <v>0</v>
      </c>
      <c r="G33" s="40"/>
      <c r="H33" s="40"/>
      <c r="I33" s="128">
        <v>0.15</v>
      </c>
      <c r="J33" s="127">
        <v>0</v>
      </c>
      <c r="K33" s="43"/>
    </row>
    <row r="34" spans="2:11" s="1" customFormat="1" ht="14.45" hidden="1" customHeight="1">
      <c r="B34" s="39"/>
      <c r="C34" s="40"/>
      <c r="D34" s="40"/>
      <c r="E34" s="47" t="s">
        <v>46</v>
      </c>
      <c r="F34" s="127">
        <f>ROUND(SUM(BI80:BI130), 2)</f>
        <v>0</v>
      </c>
      <c r="G34" s="40"/>
      <c r="H34" s="40"/>
      <c r="I34" s="128">
        <v>0</v>
      </c>
      <c r="J34" s="127">
        <v>0</v>
      </c>
      <c r="K34" s="43"/>
    </row>
    <row r="35" spans="2:11" s="1" customFormat="1" ht="6.95" customHeight="1">
      <c r="B35" s="39"/>
      <c r="C35" s="40"/>
      <c r="D35" s="40"/>
      <c r="E35" s="40"/>
      <c r="F35" s="40"/>
      <c r="G35" s="40"/>
      <c r="H35" s="40"/>
      <c r="I35" s="115"/>
      <c r="J35" s="40"/>
      <c r="K35" s="43"/>
    </row>
    <row r="36" spans="2:11" s="1" customFormat="1" ht="25.35" customHeight="1">
      <c r="B36" s="39"/>
      <c r="C36" s="129"/>
      <c r="D36" s="130" t="s">
        <v>47</v>
      </c>
      <c r="E36" s="77"/>
      <c r="F36" s="77"/>
      <c r="G36" s="131" t="s">
        <v>48</v>
      </c>
      <c r="H36" s="132" t="s">
        <v>49</v>
      </c>
      <c r="I36" s="133"/>
      <c r="J36" s="134">
        <f>SUM(J27:J34)</f>
        <v>0</v>
      </c>
      <c r="K36" s="135"/>
    </row>
    <row r="37" spans="2:11" s="1" customFormat="1" ht="14.45" customHeight="1">
      <c r="B37" s="54"/>
      <c r="C37" s="55"/>
      <c r="D37" s="55"/>
      <c r="E37" s="55"/>
      <c r="F37" s="55"/>
      <c r="G37" s="55"/>
      <c r="H37" s="55"/>
      <c r="I37" s="136"/>
      <c r="J37" s="55"/>
      <c r="K37" s="56"/>
    </row>
    <row r="41" spans="2:11" s="1" customFormat="1" ht="6.95" customHeight="1">
      <c r="B41" s="137"/>
      <c r="C41" s="138"/>
      <c r="D41" s="138"/>
      <c r="E41" s="138"/>
      <c r="F41" s="138"/>
      <c r="G41" s="138"/>
      <c r="H41" s="138"/>
      <c r="I41" s="139"/>
      <c r="J41" s="138"/>
      <c r="K41" s="140"/>
    </row>
    <row r="42" spans="2:11" s="1" customFormat="1" ht="36.950000000000003" customHeight="1">
      <c r="B42" s="39"/>
      <c r="C42" s="28" t="s">
        <v>93</v>
      </c>
      <c r="D42" s="40"/>
      <c r="E42" s="40"/>
      <c r="F42" s="40"/>
      <c r="G42" s="40"/>
      <c r="H42" s="40"/>
      <c r="I42" s="115"/>
      <c r="J42" s="40"/>
      <c r="K42" s="43"/>
    </row>
    <row r="43" spans="2:11" s="1" customFormat="1" ht="6.95" customHeight="1">
      <c r="B43" s="39"/>
      <c r="C43" s="40"/>
      <c r="D43" s="40"/>
      <c r="E43" s="40"/>
      <c r="F43" s="40"/>
      <c r="G43" s="40"/>
      <c r="H43" s="40"/>
      <c r="I43" s="115"/>
      <c r="J43" s="40"/>
      <c r="K43" s="43"/>
    </row>
    <row r="44" spans="2:11" s="1" customFormat="1" ht="14.45" customHeight="1">
      <c r="B44" s="39"/>
      <c r="C44" s="35" t="s">
        <v>18</v>
      </c>
      <c r="D44" s="40"/>
      <c r="E44" s="40"/>
      <c r="F44" s="40"/>
      <c r="G44" s="40"/>
      <c r="H44" s="40"/>
      <c r="I44" s="115"/>
      <c r="J44" s="40"/>
      <c r="K44" s="43"/>
    </row>
    <row r="45" spans="2:11" s="1" customFormat="1" ht="22.5" customHeight="1">
      <c r="B45" s="39"/>
      <c r="C45" s="40"/>
      <c r="D45" s="40"/>
      <c r="E45" s="375" t="str">
        <f>E7</f>
        <v>Stavební úpravy administrativní budovy, U staré sladovny č.p. 390, 288 02 Nymburk</v>
      </c>
      <c r="F45" s="376"/>
      <c r="G45" s="376"/>
      <c r="H45" s="376"/>
      <c r="I45" s="115"/>
      <c r="J45" s="40"/>
      <c r="K45" s="43"/>
    </row>
    <row r="46" spans="2:11" s="1" customFormat="1" ht="14.45" customHeight="1">
      <c r="B46" s="39"/>
      <c r="C46" s="35" t="s">
        <v>548</v>
      </c>
      <c r="D46" s="40"/>
      <c r="E46" s="40"/>
      <c r="F46" s="40"/>
      <c r="G46" s="40"/>
      <c r="H46" s="40"/>
      <c r="I46" s="115"/>
      <c r="J46" s="40"/>
      <c r="K46" s="43"/>
    </row>
    <row r="47" spans="2:11" s="1" customFormat="1" ht="23.25" customHeight="1">
      <c r="B47" s="39"/>
      <c r="C47" s="40"/>
      <c r="D47" s="40"/>
      <c r="E47" s="371" t="str">
        <f>E9</f>
        <v>201812 - ZTI</v>
      </c>
      <c r="F47" s="372"/>
      <c r="G47" s="372"/>
      <c r="H47" s="372"/>
      <c r="I47" s="115"/>
      <c r="J47" s="40"/>
      <c r="K47" s="43"/>
    </row>
    <row r="48" spans="2:11" s="1" customFormat="1" ht="6.95" customHeight="1">
      <c r="B48" s="39"/>
      <c r="C48" s="40"/>
      <c r="D48" s="40"/>
      <c r="E48" s="40"/>
      <c r="F48" s="40"/>
      <c r="G48" s="40"/>
      <c r="H48" s="40"/>
      <c r="I48" s="115"/>
      <c r="J48" s="40"/>
      <c r="K48" s="43"/>
    </row>
    <row r="49" spans="2:47" s="1" customFormat="1" ht="18" customHeight="1">
      <c r="B49" s="39"/>
      <c r="C49" s="35" t="s">
        <v>23</v>
      </c>
      <c r="D49" s="40"/>
      <c r="E49" s="40"/>
      <c r="F49" s="33" t="str">
        <f>F12</f>
        <v>Nymburk</v>
      </c>
      <c r="G49" s="40"/>
      <c r="H49" s="40"/>
      <c r="I49" s="116" t="s">
        <v>25</v>
      </c>
      <c r="J49" s="117" t="str">
        <f>IF(J12="","",J12)</f>
        <v>8. 8. 2018</v>
      </c>
      <c r="K49" s="43"/>
    </row>
    <row r="50" spans="2:47" s="1" customFormat="1" ht="6.95" customHeight="1">
      <c r="B50" s="39"/>
      <c r="C50" s="40"/>
      <c r="D50" s="40"/>
      <c r="E50" s="40"/>
      <c r="F50" s="40"/>
      <c r="G50" s="40"/>
      <c r="H50" s="40"/>
      <c r="I50" s="115"/>
      <c r="J50" s="40"/>
      <c r="K50" s="43"/>
    </row>
    <row r="51" spans="2:47" s="1" customFormat="1">
      <c r="B51" s="39"/>
      <c r="C51" s="35" t="s">
        <v>27</v>
      </c>
      <c r="D51" s="40"/>
      <c r="E51" s="40"/>
      <c r="F51" s="33" t="str">
        <f>E15</f>
        <v xml:space="preserve"> </v>
      </c>
      <c r="G51" s="40"/>
      <c r="H51" s="40"/>
      <c r="I51" s="116" t="s">
        <v>33</v>
      </c>
      <c r="J51" s="33" t="str">
        <f>E21</f>
        <v xml:space="preserve"> </v>
      </c>
      <c r="K51" s="43"/>
    </row>
    <row r="52" spans="2:47" s="1" customFormat="1" ht="14.45" customHeight="1">
      <c r="B52" s="39"/>
      <c r="C52" s="35" t="s">
        <v>31</v>
      </c>
      <c r="D52" s="40"/>
      <c r="E52" s="40"/>
      <c r="F52" s="33" t="str">
        <f>IF(E18="","",E18)</f>
        <v/>
      </c>
      <c r="G52" s="40"/>
      <c r="H52" s="40"/>
      <c r="I52" s="115"/>
      <c r="J52" s="40"/>
      <c r="K52" s="43"/>
    </row>
    <row r="53" spans="2:47" s="1" customFormat="1" ht="10.35" customHeight="1">
      <c r="B53" s="39"/>
      <c r="C53" s="40"/>
      <c r="D53" s="40"/>
      <c r="E53" s="40"/>
      <c r="F53" s="40"/>
      <c r="G53" s="40"/>
      <c r="H53" s="40"/>
      <c r="I53" s="115"/>
      <c r="J53" s="40"/>
      <c r="K53" s="43"/>
    </row>
    <row r="54" spans="2:47" s="1" customFormat="1" ht="29.25" customHeight="1">
      <c r="B54" s="39"/>
      <c r="C54" s="141" t="s">
        <v>94</v>
      </c>
      <c r="D54" s="129"/>
      <c r="E54" s="129"/>
      <c r="F54" s="129"/>
      <c r="G54" s="129"/>
      <c r="H54" s="129"/>
      <c r="I54" s="142"/>
      <c r="J54" s="143" t="s">
        <v>95</v>
      </c>
      <c r="K54" s="144"/>
    </row>
    <row r="55" spans="2:47" s="1" customFormat="1" ht="10.35" customHeight="1">
      <c r="B55" s="39"/>
      <c r="C55" s="40"/>
      <c r="D55" s="40"/>
      <c r="E55" s="40"/>
      <c r="F55" s="40"/>
      <c r="G55" s="40"/>
      <c r="H55" s="40"/>
      <c r="I55" s="115"/>
      <c r="J55" s="40"/>
      <c r="K55" s="43"/>
    </row>
    <row r="56" spans="2:47" s="1" customFormat="1" ht="29.25" customHeight="1">
      <c r="B56" s="39"/>
      <c r="C56" s="145" t="s">
        <v>96</v>
      </c>
      <c r="D56" s="40"/>
      <c r="E56" s="40"/>
      <c r="F56" s="40"/>
      <c r="G56" s="40"/>
      <c r="H56" s="40"/>
      <c r="I56" s="115"/>
      <c r="J56" s="125">
        <f>J80</f>
        <v>0</v>
      </c>
      <c r="K56" s="43"/>
      <c r="AU56" s="22" t="s">
        <v>97</v>
      </c>
    </row>
    <row r="57" spans="2:47" s="7" customFormat="1" ht="24.95" customHeight="1">
      <c r="B57" s="146"/>
      <c r="C57" s="147"/>
      <c r="D57" s="148" t="s">
        <v>104</v>
      </c>
      <c r="E57" s="149"/>
      <c r="F57" s="149"/>
      <c r="G57" s="149"/>
      <c r="H57" s="149"/>
      <c r="I57" s="150"/>
      <c r="J57" s="151">
        <f>J81</f>
        <v>0</v>
      </c>
      <c r="K57" s="152"/>
    </row>
    <row r="58" spans="2:47" s="8" customFormat="1" ht="19.899999999999999" customHeight="1">
      <c r="B58" s="153"/>
      <c r="C58" s="154"/>
      <c r="D58" s="155" t="s">
        <v>550</v>
      </c>
      <c r="E58" s="156"/>
      <c r="F58" s="156"/>
      <c r="G58" s="156"/>
      <c r="H58" s="156"/>
      <c r="I58" s="157"/>
      <c r="J58" s="158">
        <f>J82</f>
        <v>0</v>
      </c>
      <c r="K58" s="159"/>
    </row>
    <row r="59" spans="2:47" s="8" customFormat="1" ht="19.899999999999999" customHeight="1">
      <c r="B59" s="153"/>
      <c r="C59" s="154"/>
      <c r="D59" s="155" t="s">
        <v>551</v>
      </c>
      <c r="E59" s="156"/>
      <c r="F59" s="156"/>
      <c r="G59" s="156"/>
      <c r="H59" s="156"/>
      <c r="I59" s="157"/>
      <c r="J59" s="158">
        <f>J100</f>
        <v>0</v>
      </c>
      <c r="K59" s="159"/>
    </row>
    <row r="60" spans="2:47" s="8" customFormat="1" ht="19.899999999999999" customHeight="1">
      <c r="B60" s="153"/>
      <c r="C60" s="154"/>
      <c r="D60" s="155" t="s">
        <v>106</v>
      </c>
      <c r="E60" s="156"/>
      <c r="F60" s="156"/>
      <c r="G60" s="156"/>
      <c r="H60" s="156"/>
      <c r="I60" s="157"/>
      <c r="J60" s="158">
        <f>J111</f>
        <v>0</v>
      </c>
      <c r="K60" s="159"/>
    </row>
    <row r="61" spans="2:47" s="1" customFormat="1" ht="21.75" customHeight="1">
      <c r="B61" s="39"/>
      <c r="C61" s="40"/>
      <c r="D61" s="40"/>
      <c r="E61" s="40"/>
      <c r="F61" s="40"/>
      <c r="G61" s="40"/>
      <c r="H61" s="40"/>
      <c r="I61" s="115"/>
      <c r="J61" s="40"/>
      <c r="K61" s="43"/>
    </row>
    <row r="62" spans="2:47" s="1" customFormat="1" ht="6.95" customHeight="1">
      <c r="B62" s="54"/>
      <c r="C62" s="55"/>
      <c r="D62" s="55"/>
      <c r="E62" s="55"/>
      <c r="F62" s="55"/>
      <c r="G62" s="55"/>
      <c r="H62" s="55"/>
      <c r="I62" s="136"/>
      <c r="J62" s="55"/>
      <c r="K62" s="56"/>
    </row>
    <row r="66" spans="2:63" s="1" customFormat="1" ht="6.95" customHeight="1">
      <c r="B66" s="57"/>
      <c r="C66" s="58"/>
      <c r="D66" s="58"/>
      <c r="E66" s="58"/>
      <c r="F66" s="58"/>
      <c r="G66" s="58"/>
      <c r="H66" s="58"/>
      <c r="I66" s="139"/>
      <c r="J66" s="58"/>
      <c r="K66" s="58"/>
      <c r="L66" s="59"/>
    </row>
    <row r="67" spans="2:63" s="1" customFormat="1" ht="36.950000000000003" customHeight="1">
      <c r="B67" s="39"/>
      <c r="C67" s="60" t="s">
        <v>115</v>
      </c>
      <c r="D67" s="61"/>
      <c r="E67" s="61"/>
      <c r="F67" s="61"/>
      <c r="G67" s="61"/>
      <c r="H67" s="61"/>
      <c r="I67" s="160"/>
      <c r="J67" s="61"/>
      <c r="K67" s="61"/>
      <c r="L67" s="59"/>
    </row>
    <row r="68" spans="2:63" s="1" customFormat="1" ht="6.95" customHeight="1">
      <c r="B68" s="39"/>
      <c r="C68" s="61"/>
      <c r="D68" s="61"/>
      <c r="E68" s="61"/>
      <c r="F68" s="61"/>
      <c r="G68" s="61"/>
      <c r="H68" s="61"/>
      <c r="I68" s="160"/>
      <c r="J68" s="61"/>
      <c r="K68" s="61"/>
      <c r="L68" s="59"/>
    </row>
    <row r="69" spans="2:63" s="1" customFormat="1" ht="14.45" customHeight="1">
      <c r="B69" s="39"/>
      <c r="C69" s="63" t="s">
        <v>18</v>
      </c>
      <c r="D69" s="61"/>
      <c r="E69" s="61"/>
      <c r="F69" s="61"/>
      <c r="G69" s="61"/>
      <c r="H69" s="61"/>
      <c r="I69" s="160"/>
      <c r="J69" s="61"/>
      <c r="K69" s="61"/>
      <c r="L69" s="59"/>
    </row>
    <row r="70" spans="2:63" s="1" customFormat="1" ht="22.5" customHeight="1">
      <c r="B70" s="39"/>
      <c r="C70" s="61"/>
      <c r="D70" s="61"/>
      <c r="E70" s="377" t="str">
        <f>E7</f>
        <v>Stavební úpravy administrativní budovy, U staré sladovny č.p. 390, 288 02 Nymburk</v>
      </c>
      <c r="F70" s="378"/>
      <c r="G70" s="378"/>
      <c r="H70" s="378"/>
      <c r="I70" s="160"/>
      <c r="J70" s="61"/>
      <c r="K70" s="61"/>
      <c r="L70" s="59"/>
    </row>
    <row r="71" spans="2:63" s="1" customFormat="1" ht="14.45" customHeight="1">
      <c r="B71" s="39"/>
      <c r="C71" s="63" t="s">
        <v>548</v>
      </c>
      <c r="D71" s="61"/>
      <c r="E71" s="61"/>
      <c r="F71" s="61"/>
      <c r="G71" s="61"/>
      <c r="H71" s="61"/>
      <c r="I71" s="160"/>
      <c r="J71" s="61"/>
      <c r="K71" s="61"/>
      <c r="L71" s="59"/>
    </row>
    <row r="72" spans="2:63" s="1" customFormat="1" ht="23.25" customHeight="1">
      <c r="B72" s="39"/>
      <c r="C72" s="61"/>
      <c r="D72" s="61"/>
      <c r="E72" s="351" t="str">
        <f>E9</f>
        <v>201812 - ZTI</v>
      </c>
      <c r="F72" s="373"/>
      <c r="G72" s="373"/>
      <c r="H72" s="373"/>
      <c r="I72" s="160"/>
      <c r="J72" s="61"/>
      <c r="K72" s="61"/>
      <c r="L72" s="59"/>
    </row>
    <row r="73" spans="2:63" s="1" customFormat="1" ht="6.95" customHeight="1">
      <c r="B73" s="39"/>
      <c r="C73" s="61"/>
      <c r="D73" s="61"/>
      <c r="E73" s="61"/>
      <c r="F73" s="61"/>
      <c r="G73" s="61"/>
      <c r="H73" s="61"/>
      <c r="I73" s="160"/>
      <c r="J73" s="61"/>
      <c r="K73" s="61"/>
      <c r="L73" s="59"/>
    </row>
    <row r="74" spans="2:63" s="1" customFormat="1" ht="18" customHeight="1">
      <c r="B74" s="39"/>
      <c r="C74" s="63" t="s">
        <v>23</v>
      </c>
      <c r="D74" s="61"/>
      <c r="E74" s="61"/>
      <c r="F74" s="161" t="str">
        <f>F12</f>
        <v>Nymburk</v>
      </c>
      <c r="G74" s="61"/>
      <c r="H74" s="61"/>
      <c r="I74" s="162" t="s">
        <v>25</v>
      </c>
      <c r="J74" s="71" t="str">
        <f>IF(J12="","",J12)</f>
        <v>8. 8. 2018</v>
      </c>
      <c r="K74" s="61"/>
      <c r="L74" s="59"/>
    </row>
    <row r="75" spans="2:63" s="1" customFormat="1" ht="6.95" customHeight="1">
      <c r="B75" s="39"/>
      <c r="C75" s="61"/>
      <c r="D75" s="61"/>
      <c r="E75" s="61"/>
      <c r="F75" s="61"/>
      <c r="G75" s="61"/>
      <c r="H75" s="61"/>
      <c r="I75" s="160"/>
      <c r="J75" s="61"/>
      <c r="K75" s="61"/>
      <c r="L75" s="59"/>
    </row>
    <row r="76" spans="2:63" s="1" customFormat="1">
      <c r="B76" s="39"/>
      <c r="C76" s="63" t="s">
        <v>27</v>
      </c>
      <c r="D76" s="61"/>
      <c r="E76" s="61"/>
      <c r="F76" s="161" t="str">
        <f>E15</f>
        <v xml:space="preserve"> </v>
      </c>
      <c r="G76" s="61"/>
      <c r="H76" s="61"/>
      <c r="I76" s="162" t="s">
        <v>33</v>
      </c>
      <c r="J76" s="161" t="str">
        <f>E21</f>
        <v xml:space="preserve"> </v>
      </c>
      <c r="K76" s="61"/>
      <c r="L76" s="59"/>
    </row>
    <row r="77" spans="2:63" s="1" customFormat="1" ht="14.45" customHeight="1">
      <c r="B77" s="39"/>
      <c r="C77" s="63" t="s">
        <v>31</v>
      </c>
      <c r="D77" s="61"/>
      <c r="E77" s="61"/>
      <c r="F77" s="161" t="str">
        <f>IF(E18="","",E18)</f>
        <v/>
      </c>
      <c r="G77" s="61"/>
      <c r="H77" s="61"/>
      <c r="I77" s="160"/>
      <c r="J77" s="61"/>
      <c r="K77" s="61"/>
      <c r="L77" s="59"/>
    </row>
    <row r="78" spans="2:63" s="1" customFormat="1" ht="10.35" customHeight="1">
      <c r="B78" s="39"/>
      <c r="C78" s="61"/>
      <c r="D78" s="61"/>
      <c r="E78" s="61"/>
      <c r="F78" s="61"/>
      <c r="G78" s="61"/>
      <c r="H78" s="61"/>
      <c r="I78" s="160"/>
      <c r="J78" s="61"/>
      <c r="K78" s="61"/>
      <c r="L78" s="59"/>
    </row>
    <row r="79" spans="2:63" s="9" customFormat="1" ht="29.25" customHeight="1">
      <c r="B79" s="163"/>
      <c r="C79" s="164" t="s">
        <v>116</v>
      </c>
      <c r="D79" s="165" t="s">
        <v>56</v>
      </c>
      <c r="E79" s="165" t="s">
        <v>52</v>
      </c>
      <c r="F79" s="165" t="s">
        <v>117</v>
      </c>
      <c r="G79" s="165" t="s">
        <v>118</v>
      </c>
      <c r="H79" s="165" t="s">
        <v>119</v>
      </c>
      <c r="I79" s="166" t="s">
        <v>120</v>
      </c>
      <c r="J79" s="165" t="s">
        <v>95</v>
      </c>
      <c r="K79" s="167" t="s">
        <v>121</v>
      </c>
      <c r="L79" s="168"/>
      <c r="M79" s="79" t="s">
        <v>122</v>
      </c>
      <c r="N79" s="80" t="s">
        <v>41</v>
      </c>
      <c r="O79" s="80" t="s">
        <v>123</v>
      </c>
      <c r="P79" s="80" t="s">
        <v>124</v>
      </c>
      <c r="Q79" s="80" t="s">
        <v>125</v>
      </c>
      <c r="R79" s="80" t="s">
        <v>126</v>
      </c>
      <c r="S79" s="80" t="s">
        <v>127</v>
      </c>
      <c r="T79" s="81" t="s">
        <v>128</v>
      </c>
    </row>
    <row r="80" spans="2:63" s="1" customFormat="1" ht="29.25" customHeight="1">
      <c r="B80" s="39"/>
      <c r="C80" s="85" t="s">
        <v>96</v>
      </c>
      <c r="D80" s="61"/>
      <c r="E80" s="61"/>
      <c r="F80" s="61"/>
      <c r="G80" s="61"/>
      <c r="H80" s="61"/>
      <c r="I80" s="160"/>
      <c r="J80" s="169">
        <f>BK80</f>
        <v>0</v>
      </c>
      <c r="K80" s="61"/>
      <c r="L80" s="59"/>
      <c r="M80" s="82"/>
      <c r="N80" s="83"/>
      <c r="O80" s="83"/>
      <c r="P80" s="170">
        <f>P81</f>
        <v>0</v>
      </c>
      <c r="Q80" s="83"/>
      <c r="R80" s="170">
        <f>R81</f>
        <v>0</v>
      </c>
      <c r="S80" s="83"/>
      <c r="T80" s="171">
        <f>T81</f>
        <v>0</v>
      </c>
      <c r="AT80" s="22" t="s">
        <v>70</v>
      </c>
      <c r="AU80" s="22" t="s">
        <v>97</v>
      </c>
      <c r="BK80" s="172">
        <f>BK81</f>
        <v>0</v>
      </c>
    </row>
    <row r="81" spans="2:65" s="10" customFormat="1" ht="37.35" customHeight="1">
      <c r="B81" s="173"/>
      <c r="C81" s="174"/>
      <c r="D81" s="175" t="s">
        <v>70</v>
      </c>
      <c r="E81" s="176" t="s">
        <v>333</v>
      </c>
      <c r="F81" s="176" t="s">
        <v>334</v>
      </c>
      <c r="G81" s="174"/>
      <c r="H81" s="174"/>
      <c r="I81" s="177"/>
      <c r="J81" s="178">
        <f>BK81</f>
        <v>0</v>
      </c>
      <c r="K81" s="174"/>
      <c r="L81" s="179"/>
      <c r="M81" s="180"/>
      <c r="N81" s="181"/>
      <c r="O81" s="181"/>
      <c r="P81" s="182">
        <f>P82+P100+P111</f>
        <v>0</v>
      </c>
      <c r="Q81" s="181"/>
      <c r="R81" s="182">
        <f>R82+R100+R111</f>
        <v>0</v>
      </c>
      <c r="S81" s="181"/>
      <c r="T81" s="183">
        <f>T82+T100+T111</f>
        <v>0</v>
      </c>
      <c r="AR81" s="184" t="s">
        <v>80</v>
      </c>
      <c r="AT81" s="185" t="s">
        <v>70</v>
      </c>
      <c r="AU81" s="185" t="s">
        <v>71</v>
      </c>
      <c r="AY81" s="184" t="s">
        <v>131</v>
      </c>
      <c r="BK81" s="186">
        <f>BK82+BK100+BK111</f>
        <v>0</v>
      </c>
    </row>
    <row r="82" spans="2:65" s="10" customFormat="1" ht="19.899999999999999" customHeight="1">
      <c r="B82" s="173"/>
      <c r="C82" s="174"/>
      <c r="D82" s="187" t="s">
        <v>70</v>
      </c>
      <c r="E82" s="188" t="s">
        <v>552</v>
      </c>
      <c r="F82" s="188" t="s">
        <v>553</v>
      </c>
      <c r="G82" s="174"/>
      <c r="H82" s="174"/>
      <c r="I82" s="177"/>
      <c r="J82" s="189">
        <f>BK82</f>
        <v>0</v>
      </c>
      <c r="K82" s="174"/>
      <c r="L82" s="179"/>
      <c r="M82" s="180"/>
      <c r="N82" s="181"/>
      <c r="O82" s="181"/>
      <c r="P82" s="182">
        <f>SUM(P83:P99)</f>
        <v>0</v>
      </c>
      <c r="Q82" s="181"/>
      <c r="R82" s="182">
        <f>SUM(R83:R99)</f>
        <v>0</v>
      </c>
      <c r="S82" s="181"/>
      <c r="T82" s="183">
        <f>SUM(T83:T99)</f>
        <v>0</v>
      </c>
      <c r="AR82" s="184" t="s">
        <v>80</v>
      </c>
      <c r="AT82" s="185" t="s">
        <v>70</v>
      </c>
      <c r="AU82" s="185" t="s">
        <v>76</v>
      </c>
      <c r="AY82" s="184" t="s">
        <v>131</v>
      </c>
      <c r="BK82" s="186">
        <f>SUM(BK83:BK99)</f>
        <v>0</v>
      </c>
    </row>
    <row r="83" spans="2:65" s="1" customFormat="1" ht="22.5" customHeight="1">
      <c r="B83" s="39"/>
      <c r="C83" s="190" t="s">
        <v>76</v>
      </c>
      <c r="D83" s="190" t="s">
        <v>135</v>
      </c>
      <c r="E83" s="191" t="s">
        <v>554</v>
      </c>
      <c r="F83" s="192" t="s">
        <v>555</v>
      </c>
      <c r="G83" s="193" t="s">
        <v>279</v>
      </c>
      <c r="H83" s="194">
        <v>1.5</v>
      </c>
      <c r="I83" s="195"/>
      <c r="J83" s="196">
        <f t="shared" ref="J83:J99" si="0">ROUND(I83*H83,2)</f>
        <v>0</v>
      </c>
      <c r="K83" s="192" t="s">
        <v>21</v>
      </c>
      <c r="L83" s="59"/>
      <c r="M83" s="197" t="s">
        <v>21</v>
      </c>
      <c r="N83" s="198" t="s">
        <v>42</v>
      </c>
      <c r="O83" s="40"/>
      <c r="P83" s="199">
        <f t="shared" ref="P83:P99" si="1">O83*H83</f>
        <v>0</v>
      </c>
      <c r="Q83" s="199">
        <v>0</v>
      </c>
      <c r="R83" s="199">
        <f t="shared" ref="R83:R99" si="2">Q83*H83</f>
        <v>0</v>
      </c>
      <c r="S83" s="199">
        <v>0</v>
      </c>
      <c r="T83" s="200">
        <f t="shared" ref="T83:T99" si="3">S83*H83</f>
        <v>0</v>
      </c>
      <c r="AR83" s="22" t="s">
        <v>340</v>
      </c>
      <c r="AT83" s="22" t="s">
        <v>135</v>
      </c>
      <c r="AU83" s="22" t="s">
        <v>80</v>
      </c>
      <c r="AY83" s="22" t="s">
        <v>131</v>
      </c>
      <c r="BE83" s="201">
        <f t="shared" ref="BE83:BE99" si="4">IF(N83="základní",J83,0)</f>
        <v>0</v>
      </c>
      <c r="BF83" s="201">
        <f t="shared" ref="BF83:BF99" si="5">IF(N83="snížená",J83,0)</f>
        <v>0</v>
      </c>
      <c r="BG83" s="201">
        <f t="shared" ref="BG83:BG99" si="6">IF(N83="zákl. přenesená",J83,0)</f>
        <v>0</v>
      </c>
      <c r="BH83" s="201">
        <f t="shared" ref="BH83:BH99" si="7">IF(N83="sníž. přenesená",J83,0)</f>
        <v>0</v>
      </c>
      <c r="BI83" s="201">
        <f t="shared" ref="BI83:BI99" si="8">IF(N83="nulová",J83,0)</f>
        <v>0</v>
      </c>
      <c r="BJ83" s="22" t="s">
        <v>76</v>
      </c>
      <c r="BK83" s="201">
        <f t="shared" ref="BK83:BK99" si="9">ROUND(I83*H83,2)</f>
        <v>0</v>
      </c>
      <c r="BL83" s="22" t="s">
        <v>340</v>
      </c>
      <c r="BM83" s="22" t="s">
        <v>556</v>
      </c>
    </row>
    <row r="84" spans="2:65" s="1" customFormat="1" ht="22.5" customHeight="1">
      <c r="B84" s="39"/>
      <c r="C84" s="190" t="s">
        <v>80</v>
      </c>
      <c r="D84" s="190" t="s">
        <v>135</v>
      </c>
      <c r="E84" s="191" t="s">
        <v>557</v>
      </c>
      <c r="F84" s="192" t="s">
        <v>558</v>
      </c>
      <c r="G84" s="193" t="s">
        <v>396</v>
      </c>
      <c r="H84" s="194">
        <v>1</v>
      </c>
      <c r="I84" s="195"/>
      <c r="J84" s="196">
        <f t="shared" si="0"/>
        <v>0</v>
      </c>
      <c r="K84" s="192" t="s">
        <v>21</v>
      </c>
      <c r="L84" s="59"/>
      <c r="M84" s="197" t="s">
        <v>21</v>
      </c>
      <c r="N84" s="198" t="s">
        <v>42</v>
      </c>
      <c r="O84" s="40"/>
      <c r="P84" s="199">
        <f t="shared" si="1"/>
        <v>0</v>
      </c>
      <c r="Q84" s="199">
        <v>0</v>
      </c>
      <c r="R84" s="199">
        <f t="shared" si="2"/>
        <v>0</v>
      </c>
      <c r="S84" s="199">
        <v>0</v>
      </c>
      <c r="T84" s="200">
        <f t="shared" si="3"/>
        <v>0</v>
      </c>
      <c r="AR84" s="22" t="s">
        <v>340</v>
      </c>
      <c r="AT84" s="22" t="s">
        <v>135</v>
      </c>
      <c r="AU84" s="22" t="s">
        <v>80</v>
      </c>
      <c r="AY84" s="22" t="s">
        <v>131</v>
      </c>
      <c r="BE84" s="201">
        <f t="shared" si="4"/>
        <v>0</v>
      </c>
      <c r="BF84" s="201">
        <f t="shared" si="5"/>
        <v>0</v>
      </c>
      <c r="BG84" s="201">
        <f t="shared" si="6"/>
        <v>0</v>
      </c>
      <c r="BH84" s="201">
        <f t="shared" si="7"/>
        <v>0</v>
      </c>
      <c r="BI84" s="201">
        <f t="shared" si="8"/>
        <v>0</v>
      </c>
      <c r="BJ84" s="22" t="s">
        <v>76</v>
      </c>
      <c r="BK84" s="201">
        <f t="shared" si="9"/>
        <v>0</v>
      </c>
      <c r="BL84" s="22" t="s">
        <v>340</v>
      </c>
      <c r="BM84" s="22" t="s">
        <v>559</v>
      </c>
    </row>
    <row r="85" spans="2:65" s="1" customFormat="1" ht="22.5" customHeight="1">
      <c r="B85" s="39"/>
      <c r="C85" s="217" t="s">
        <v>132</v>
      </c>
      <c r="D85" s="217" t="s">
        <v>154</v>
      </c>
      <c r="E85" s="218" t="s">
        <v>560</v>
      </c>
      <c r="F85" s="219" t="s">
        <v>561</v>
      </c>
      <c r="G85" s="220" t="s">
        <v>396</v>
      </c>
      <c r="H85" s="221">
        <v>1</v>
      </c>
      <c r="I85" s="222"/>
      <c r="J85" s="223">
        <f t="shared" si="0"/>
        <v>0</v>
      </c>
      <c r="K85" s="219" t="s">
        <v>21</v>
      </c>
      <c r="L85" s="224"/>
      <c r="M85" s="225" t="s">
        <v>21</v>
      </c>
      <c r="N85" s="226" t="s">
        <v>42</v>
      </c>
      <c r="O85" s="40"/>
      <c r="P85" s="199">
        <f t="shared" si="1"/>
        <v>0</v>
      </c>
      <c r="Q85" s="199">
        <v>0</v>
      </c>
      <c r="R85" s="199">
        <f t="shared" si="2"/>
        <v>0</v>
      </c>
      <c r="S85" s="199">
        <v>0</v>
      </c>
      <c r="T85" s="200">
        <f t="shared" si="3"/>
        <v>0</v>
      </c>
      <c r="AR85" s="22" t="s">
        <v>214</v>
      </c>
      <c r="AT85" s="22" t="s">
        <v>154</v>
      </c>
      <c r="AU85" s="22" t="s">
        <v>80</v>
      </c>
      <c r="AY85" s="22" t="s">
        <v>131</v>
      </c>
      <c r="BE85" s="201">
        <f t="shared" si="4"/>
        <v>0</v>
      </c>
      <c r="BF85" s="201">
        <f t="shared" si="5"/>
        <v>0</v>
      </c>
      <c r="BG85" s="201">
        <f t="shared" si="6"/>
        <v>0</v>
      </c>
      <c r="BH85" s="201">
        <f t="shared" si="7"/>
        <v>0</v>
      </c>
      <c r="BI85" s="201">
        <f t="shared" si="8"/>
        <v>0</v>
      </c>
      <c r="BJ85" s="22" t="s">
        <v>76</v>
      </c>
      <c r="BK85" s="201">
        <f t="shared" si="9"/>
        <v>0</v>
      </c>
      <c r="BL85" s="22" t="s">
        <v>340</v>
      </c>
      <c r="BM85" s="22" t="s">
        <v>562</v>
      </c>
    </row>
    <row r="86" spans="2:65" s="1" customFormat="1" ht="22.5" customHeight="1">
      <c r="B86" s="39"/>
      <c r="C86" s="190" t="s">
        <v>140</v>
      </c>
      <c r="D86" s="190" t="s">
        <v>135</v>
      </c>
      <c r="E86" s="191" t="s">
        <v>563</v>
      </c>
      <c r="F86" s="192" t="s">
        <v>564</v>
      </c>
      <c r="G86" s="193" t="s">
        <v>279</v>
      </c>
      <c r="H86" s="194">
        <v>3.7</v>
      </c>
      <c r="I86" s="195"/>
      <c r="J86" s="196">
        <f t="shared" si="0"/>
        <v>0</v>
      </c>
      <c r="K86" s="192" t="s">
        <v>21</v>
      </c>
      <c r="L86" s="59"/>
      <c r="M86" s="197" t="s">
        <v>21</v>
      </c>
      <c r="N86" s="198" t="s">
        <v>42</v>
      </c>
      <c r="O86" s="40"/>
      <c r="P86" s="199">
        <f t="shared" si="1"/>
        <v>0</v>
      </c>
      <c r="Q86" s="199">
        <v>0</v>
      </c>
      <c r="R86" s="199">
        <f t="shared" si="2"/>
        <v>0</v>
      </c>
      <c r="S86" s="199">
        <v>0</v>
      </c>
      <c r="T86" s="200">
        <f t="shared" si="3"/>
        <v>0</v>
      </c>
      <c r="AR86" s="22" t="s">
        <v>340</v>
      </c>
      <c r="AT86" s="22" t="s">
        <v>135</v>
      </c>
      <c r="AU86" s="22" t="s">
        <v>80</v>
      </c>
      <c r="AY86" s="22" t="s">
        <v>131</v>
      </c>
      <c r="BE86" s="201">
        <f t="shared" si="4"/>
        <v>0</v>
      </c>
      <c r="BF86" s="201">
        <f t="shared" si="5"/>
        <v>0</v>
      </c>
      <c r="BG86" s="201">
        <f t="shared" si="6"/>
        <v>0</v>
      </c>
      <c r="BH86" s="201">
        <f t="shared" si="7"/>
        <v>0</v>
      </c>
      <c r="BI86" s="201">
        <f t="shared" si="8"/>
        <v>0</v>
      </c>
      <c r="BJ86" s="22" t="s">
        <v>76</v>
      </c>
      <c r="BK86" s="201">
        <f t="shared" si="9"/>
        <v>0</v>
      </c>
      <c r="BL86" s="22" t="s">
        <v>340</v>
      </c>
      <c r="BM86" s="22" t="s">
        <v>565</v>
      </c>
    </row>
    <row r="87" spans="2:65" s="1" customFormat="1" ht="22.5" customHeight="1">
      <c r="B87" s="39"/>
      <c r="C87" s="217" t="s">
        <v>266</v>
      </c>
      <c r="D87" s="217" t="s">
        <v>154</v>
      </c>
      <c r="E87" s="218" t="s">
        <v>566</v>
      </c>
      <c r="F87" s="219" t="s">
        <v>567</v>
      </c>
      <c r="G87" s="220" t="s">
        <v>396</v>
      </c>
      <c r="H87" s="221">
        <v>3</v>
      </c>
      <c r="I87" s="222"/>
      <c r="J87" s="223">
        <f t="shared" si="0"/>
        <v>0</v>
      </c>
      <c r="K87" s="219" t="s">
        <v>21</v>
      </c>
      <c r="L87" s="224"/>
      <c r="M87" s="225" t="s">
        <v>21</v>
      </c>
      <c r="N87" s="226" t="s">
        <v>42</v>
      </c>
      <c r="O87" s="40"/>
      <c r="P87" s="199">
        <f t="shared" si="1"/>
        <v>0</v>
      </c>
      <c r="Q87" s="199">
        <v>0</v>
      </c>
      <c r="R87" s="199">
        <f t="shared" si="2"/>
        <v>0</v>
      </c>
      <c r="S87" s="199">
        <v>0</v>
      </c>
      <c r="T87" s="200">
        <f t="shared" si="3"/>
        <v>0</v>
      </c>
      <c r="AR87" s="22" t="s">
        <v>214</v>
      </c>
      <c r="AT87" s="22" t="s">
        <v>154</v>
      </c>
      <c r="AU87" s="22" t="s">
        <v>80</v>
      </c>
      <c r="AY87" s="22" t="s">
        <v>131</v>
      </c>
      <c r="BE87" s="201">
        <f t="shared" si="4"/>
        <v>0</v>
      </c>
      <c r="BF87" s="201">
        <f t="shared" si="5"/>
        <v>0</v>
      </c>
      <c r="BG87" s="201">
        <f t="shared" si="6"/>
        <v>0</v>
      </c>
      <c r="BH87" s="201">
        <f t="shared" si="7"/>
        <v>0</v>
      </c>
      <c r="BI87" s="201">
        <f t="shared" si="8"/>
        <v>0</v>
      </c>
      <c r="BJ87" s="22" t="s">
        <v>76</v>
      </c>
      <c r="BK87" s="201">
        <f t="shared" si="9"/>
        <v>0</v>
      </c>
      <c r="BL87" s="22" t="s">
        <v>340</v>
      </c>
      <c r="BM87" s="22" t="s">
        <v>568</v>
      </c>
    </row>
    <row r="88" spans="2:65" s="1" customFormat="1" ht="22.5" customHeight="1">
      <c r="B88" s="39"/>
      <c r="C88" s="217" t="s">
        <v>177</v>
      </c>
      <c r="D88" s="217" t="s">
        <v>154</v>
      </c>
      <c r="E88" s="218" t="s">
        <v>569</v>
      </c>
      <c r="F88" s="219" t="s">
        <v>570</v>
      </c>
      <c r="G88" s="220" t="s">
        <v>396</v>
      </c>
      <c r="H88" s="221">
        <v>1</v>
      </c>
      <c r="I88" s="222"/>
      <c r="J88" s="223">
        <f t="shared" si="0"/>
        <v>0</v>
      </c>
      <c r="K88" s="219" t="s">
        <v>21</v>
      </c>
      <c r="L88" s="224"/>
      <c r="M88" s="225" t="s">
        <v>21</v>
      </c>
      <c r="N88" s="226" t="s">
        <v>42</v>
      </c>
      <c r="O88" s="40"/>
      <c r="P88" s="199">
        <f t="shared" si="1"/>
        <v>0</v>
      </c>
      <c r="Q88" s="199">
        <v>0</v>
      </c>
      <c r="R88" s="199">
        <f t="shared" si="2"/>
        <v>0</v>
      </c>
      <c r="S88" s="199">
        <v>0</v>
      </c>
      <c r="T88" s="200">
        <f t="shared" si="3"/>
        <v>0</v>
      </c>
      <c r="AR88" s="22" t="s">
        <v>214</v>
      </c>
      <c r="AT88" s="22" t="s">
        <v>154</v>
      </c>
      <c r="AU88" s="22" t="s">
        <v>80</v>
      </c>
      <c r="AY88" s="22" t="s">
        <v>131</v>
      </c>
      <c r="BE88" s="201">
        <f t="shared" si="4"/>
        <v>0</v>
      </c>
      <c r="BF88" s="201">
        <f t="shared" si="5"/>
        <v>0</v>
      </c>
      <c r="BG88" s="201">
        <f t="shared" si="6"/>
        <v>0</v>
      </c>
      <c r="BH88" s="201">
        <f t="shared" si="7"/>
        <v>0</v>
      </c>
      <c r="BI88" s="201">
        <f t="shared" si="8"/>
        <v>0</v>
      </c>
      <c r="BJ88" s="22" t="s">
        <v>76</v>
      </c>
      <c r="BK88" s="201">
        <f t="shared" si="9"/>
        <v>0</v>
      </c>
      <c r="BL88" s="22" t="s">
        <v>340</v>
      </c>
      <c r="BM88" s="22" t="s">
        <v>571</v>
      </c>
    </row>
    <row r="89" spans="2:65" s="1" customFormat="1" ht="22.5" customHeight="1">
      <c r="B89" s="39"/>
      <c r="C89" s="190" t="s">
        <v>282</v>
      </c>
      <c r="D89" s="190" t="s">
        <v>135</v>
      </c>
      <c r="E89" s="191" t="s">
        <v>572</v>
      </c>
      <c r="F89" s="192" t="s">
        <v>573</v>
      </c>
      <c r="G89" s="193" t="s">
        <v>279</v>
      </c>
      <c r="H89" s="194">
        <v>2.5</v>
      </c>
      <c r="I89" s="195"/>
      <c r="J89" s="196">
        <f t="shared" si="0"/>
        <v>0</v>
      </c>
      <c r="K89" s="192" t="s">
        <v>21</v>
      </c>
      <c r="L89" s="59"/>
      <c r="M89" s="197" t="s">
        <v>21</v>
      </c>
      <c r="N89" s="198" t="s">
        <v>42</v>
      </c>
      <c r="O89" s="40"/>
      <c r="P89" s="199">
        <f t="shared" si="1"/>
        <v>0</v>
      </c>
      <c r="Q89" s="199">
        <v>0</v>
      </c>
      <c r="R89" s="199">
        <f t="shared" si="2"/>
        <v>0</v>
      </c>
      <c r="S89" s="199">
        <v>0</v>
      </c>
      <c r="T89" s="200">
        <f t="shared" si="3"/>
        <v>0</v>
      </c>
      <c r="AR89" s="22" t="s">
        <v>340</v>
      </c>
      <c r="AT89" s="22" t="s">
        <v>135</v>
      </c>
      <c r="AU89" s="22" t="s">
        <v>80</v>
      </c>
      <c r="AY89" s="22" t="s">
        <v>131</v>
      </c>
      <c r="BE89" s="201">
        <f t="shared" si="4"/>
        <v>0</v>
      </c>
      <c r="BF89" s="201">
        <f t="shared" si="5"/>
        <v>0</v>
      </c>
      <c r="BG89" s="201">
        <f t="shared" si="6"/>
        <v>0</v>
      </c>
      <c r="BH89" s="201">
        <f t="shared" si="7"/>
        <v>0</v>
      </c>
      <c r="BI89" s="201">
        <f t="shared" si="8"/>
        <v>0</v>
      </c>
      <c r="BJ89" s="22" t="s">
        <v>76</v>
      </c>
      <c r="BK89" s="201">
        <f t="shared" si="9"/>
        <v>0</v>
      </c>
      <c r="BL89" s="22" t="s">
        <v>340</v>
      </c>
      <c r="BM89" s="22" t="s">
        <v>574</v>
      </c>
    </row>
    <row r="90" spans="2:65" s="1" customFormat="1" ht="22.5" customHeight="1">
      <c r="B90" s="39"/>
      <c r="C90" s="217" t="s">
        <v>157</v>
      </c>
      <c r="D90" s="217" t="s">
        <v>154</v>
      </c>
      <c r="E90" s="218" t="s">
        <v>575</v>
      </c>
      <c r="F90" s="219" t="s">
        <v>576</v>
      </c>
      <c r="G90" s="220" t="s">
        <v>396</v>
      </c>
      <c r="H90" s="221">
        <v>2</v>
      </c>
      <c r="I90" s="222"/>
      <c r="J90" s="223">
        <f t="shared" si="0"/>
        <v>0</v>
      </c>
      <c r="K90" s="219" t="s">
        <v>21</v>
      </c>
      <c r="L90" s="224"/>
      <c r="M90" s="225" t="s">
        <v>21</v>
      </c>
      <c r="N90" s="226" t="s">
        <v>42</v>
      </c>
      <c r="O90" s="40"/>
      <c r="P90" s="199">
        <f t="shared" si="1"/>
        <v>0</v>
      </c>
      <c r="Q90" s="199">
        <v>0</v>
      </c>
      <c r="R90" s="199">
        <f t="shared" si="2"/>
        <v>0</v>
      </c>
      <c r="S90" s="199">
        <v>0</v>
      </c>
      <c r="T90" s="200">
        <f t="shared" si="3"/>
        <v>0</v>
      </c>
      <c r="AR90" s="22" t="s">
        <v>214</v>
      </c>
      <c r="AT90" s="22" t="s">
        <v>154</v>
      </c>
      <c r="AU90" s="22" t="s">
        <v>80</v>
      </c>
      <c r="AY90" s="22" t="s">
        <v>131</v>
      </c>
      <c r="BE90" s="201">
        <f t="shared" si="4"/>
        <v>0</v>
      </c>
      <c r="BF90" s="201">
        <f t="shared" si="5"/>
        <v>0</v>
      </c>
      <c r="BG90" s="201">
        <f t="shared" si="6"/>
        <v>0</v>
      </c>
      <c r="BH90" s="201">
        <f t="shared" si="7"/>
        <v>0</v>
      </c>
      <c r="BI90" s="201">
        <f t="shared" si="8"/>
        <v>0</v>
      </c>
      <c r="BJ90" s="22" t="s">
        <v>76</v>
      </c>
      <c r="BK90" s="201">
        <f t="shared" si="9"/>
        <v>0</v>
      </c>
      <c r="BL90" s="22" t="s">
        <v>340</v>
      </c>
      <c r="BM90" s="22" t="s">
        <v>577</v>
      </c>
    </row>
    <row r="91" spans="2:65" s="1" customFormat="1" ht="22.5" customHeight="1">
      <c r="B91" s="39"/>
      <c r="C91" s="217" t="s">
        <v>228</v>
      </c>
      <c r="D91" s="217" t="s">
        <v>154</v>
      </c>
      <c r="E91" s="218" t="s">
        <v>578</v>
      </c>
      <c r="F91" s="219" t="s">
        <v>579</v>
      </c>
      <c r="G91" s="220" t="s">
        <v>396</v>
      </c>
      <c r="H91" s="221">
        <v>1</v>
      </c>
      <c r="I91" s="222"/>
      <c r="J91" s="223">
        <f t="shared" si="0"/>
        <v>0</v>
      </c>
      <c r="K91" s="219" t="s">
        <v>21</v>
      </c>
      <c r="L91" s="224"/>
      <c r="M91" s="225" t="s">
        <v>21</v>
      </c>
      <c r="N91" s="226" t="s">
        <v>42</v>
      </c>
      <c r="O91" s="40"/>
      <c r="P91" s="199">
        <f t="shared" si="1"/>
        <v>0</v>
      </c>
      <c r="Q91" s="199">
        <v>0</v>
      </c>
      <c r="R91" s="199">
        <f t="shared" si="2"/>
        <v>0</v>
      </c>
      <c r="S91" s="199">
        <v>0</v>
      </c>
      <c r="T91" s="200">
        <f t="shared" si="3"/>
        <v>0</v>
      </c>
      <c r="AR91" s="22" t="s">
        <v>214</v>
      </c>
      <c r="AT91" s="22" t="s">
        <v>154</v>
      </c>
      <c r="AU91" s="22" t="s">
        <v>80</v>
      </c>
      <c r="AY91" s="22" t="s">
        <v>131</v>
      </c>
      <c r="BE91" s="201">
        <f t="shared" si="4"/>
        <v>0</v>
      </c>
      <c r="BF91" s="201">
        <f t="shared" si="5"/>
        <v>0</v>
      </c>
      <c r="BG91" s="201">
        <f t="shared" si="6"/>
        <v>0</v>
      </c>
      <c r="BH91" s="201">
        <f t="shared" si="7"/>
        <v>0</v>
      </c>
      <c r="BI91" s="201">
        <f t="shared" si="8"/>
        <v>0</v>
      </c>
      <c r="BJ91" s="22" t="s">
        <v>76</v>
      </c>
      <c r="BK91" s="201">
        <f t="shared" si="9"/>
        <v>0</v>
      </c>
      <c r="BL91" s="22" t="s">
        <v>340</v>
      </c>
      <c r="BM91" s="22" t="s">
        <v>580</v>
      </c>
    </row>
    <row r="92" spans="2:65" s="1" customFormat="1" ht="22.5" customHeight="1">
      <c r="B92" s="39"/>
      <c r="C92" s="190" t="s">
        <v>276</v>
      </c>
      <c r="D92" s="190" t="s">
        <v>135</v>
      </c>
      <c r="E92" s="191" t="s">
        <v>581</v>
      </c>
      <c r="F92" s="192" t="s">
        <v>582</v>
      </c>
      <c r="G92" s="193" t="s">
        <v>396</v>
      </c>
      <c r="H92" s="194">
        <v>1</v>
      </c>
      <c r="I92" s="195"/>
      <c r="J92" s="196">
        <f t="shared" si="0"/>
        <v>0</v>
      </c>
      <c r="K92" s="192" t="s">
        <v>21</v>
      </c>
      <c r="L92" s="59"/>
      <c r="M92" s="197" t="s">
        <v>21</v>
      </c>
      <c r="N92" s="198" t="s">
        <v>42</v>
      </c>
      <c r="O92" s="40"/>
      <c r="P92" s="199">
        <f t="shared" si="1"/>
        <v>0</v>
      </c>
      <c r="Q92" s="199">
        <v>0</v>
      </c>
      <c r="R92" s="199">
        <f t="shared" si="2"/>
        <v>0</v>
      </c>
      <c r="S92" s="199">
        <v>0</v>
      </c>
      <c r="T92" s="200">
        <f t="shared" si="3"/>
        <v>0</v>
      </c>
      <c r="AR92" s="22" t="s">
        <v>340</v>
      </c>
      <c r="AT92" s="22" t="s">
        <v>135</v>
      </c>
      <c r="AU92" s="22" t="s">
        <v>80</v>
      </c>
      <c r="AY92" s="22" t="s">
        <v>131</v>
      </c>
      <c r="BE92" s="201">
        <f t="shared" si="4"/>
        <v>0</v>
      </c>
      <c r="BF92" s="201">
        <f t="shared" si="5"/>
        <v>0</v>
      </c>
      <c r="BG92" s="201">
        <f t="shared" si="6"/>
        <v>0</v>
      </c>
      <c r="BH92" s="201">
        <f t="shared" si="7"/>
        <v>0</v>
      </c>
      <c r="BI92" s="201">
        <f t="shared" si="8"/>
        <v>0</v>
      </c>
      <c r="BJ92" s="22" t="s">
        <v>76</v>
      </c>
      <c r="BK92" s="201">
        <f t="shared" si="9"/>
        <v>0</v>
      </c>
      <c r="BL92" s="22" t="s">
        <v>340</v>
      </c>
      <c r="BM92" s="22" t="s">
        <v>583</v>
      </c>
    </row>
    <row r="93" spans="2:65" s="1" customFormat="1" ht="22.5" customHeight="1">
      <c r="B93" s="39"/>
      <c r="C93" s="190" t="s">
        <v>364</v>
      </c>
      <c r="D93" s="190" t="s">
        <v>135</v>
      </c>
      <c r="E93" s="191" t="s">
        <v>584</v>
      </c>
      <c r="F93" s="192" t="s">
        <v>585</v>
      </c>
      <c r="G93" s="193" t="s">
        <v>396</v>
      </c>
      <c r="H93" s="194">
        <v>1</v>
      </c>
      <c r="I93" s="195"/>
      <c r="J93" s="196">
        <f t="shared" si="0"/>
        <v>0</v>
      </c>
      <c r="K93" s="192" t="s">
        <v>21</v>
      </c>
      <c r="L93" s="59"/>
      <c r="M93" s="197" t="s">
        <v>21</v>
      </c>
      <c r="N93" s="198" t="s">
        <v>42</v>
      </c>
      <c r="O93" s="40"/>
      <c r="P93" s="199">
        <f t="shared" si="1"/>
        <v>0</v>
      </c>
      <c r="Q93" s="199">
        <v>0</v>
      </c>
      <c r="R93" s="199">
        <f t="shared" si="2"/>
        <v>0</v>
      </c>
      <c r="S93" s="199">
        <v>0</v>
      </c>
      <c r="T93" s="200">
        <f t="shared" si="3"/>
        <v>0</v>
      </c>
      <c r="AR93" s="22" t="s">
        <v>340</v>
      </c>
      <c r="AT93" s="22" t="s">
        <v>135</v>
      </c>
      <c r="AU93" s="22" t="s">
        <v>80</v>
      </c>
      <c r="AY93" s="22" t="s">
        <v>131</v>
      </c>
      <c r="BE93" s="201">
        <f t="shared" si="4"/>
        <v>0</v>
      </c>
      <c r="BF93" s="201">
        <f t="shared" si="5"/>
        <v>0</v>
      </c>
      <c r="BG93" s="201">
        <f t="shared" si="6"/>
        <v>0</v>
      </c>
      <c r="BH93" s="201">
        <f t="shared" si="7"/>
        <v>0</v>
      </c>
      <c r="BI93" s="201">
        <f t="shared" si="8"/>
        <v>0</v>
      </c>
      <c r="BJ93" s="22" t="s">
        <v>76</v>
      </c>
      <c r="BK93" s="201">
        <f t="shared" si="9"/>
        <v>0</v>
      </c>
      <c r="BL93" s="22" t="s">
        <v>340</v>
      </c>
      <c r="BM93" s="22" t="s">
        <v>586</v>
      </c>
    </row>
    <row r="94" spans="2:65" s="1" customFormat="1" ht="22.5" customHeight="1">
      <c r="B94" s="39"/>
      <c r="C94" s="190" t="s">
        <v>587</v>
      </c>
      <c r="D94" s="190" t="s">
        <v>135</v>
      </c>
      <c r="E94" s="191" t="s">
        <v>588</v>
      </c>
      <c r="F94" s="192" t="s">
        <v>589</v>
      </c>
      <c r="G94" s="193" t="s">
        <v>396</v>
      </c>
      <c r="H94" s="194">
        <v>1</v>
      </c>
      <c r="I94" s="195"/>
      <c r="J94" s="196">
        <f t="shared" si="0"/>
        <v>0</v>
      </c>
      <c r="K94" s="192" t="s">
        <v>21</v>
      </c>
      <c r="L94" s="59"/>
      <c r="M94" s="197" t="s">
        <v>21</v>
      </c>
      <c r="N94" s="198" t="s">
        <v>42</v>
      </c>
      <c r="O94" s="40"/>
      <c r="P94" s="199">
        <f t="shared" si="1"/>
        <v>0</v>
      </c>
      <c r="Q94" s="199">
        <v>0</v>
      </c>
      <c r="R94" s="199">
        <f t="shared" si="2"/>
        <v>0</v>
      </c>
      <c r="S94" s="199">
        <v>0</v>
      </c>
      <c r="T94" s="200">
        <f t="shared" si="3"/>
        <v>0</v>
      </c>
      <c r="AR94" s="22" t="s">
        <v>340</v>
      </c>
      <c r="AT94" s="22" t="s">
        <v>135</v>
      </c>
      <c r="AU94" s="22" t="s">
        <v>80</v>
      </c>
      <c r="AY94" s="22" t="s">
        <v>131</v>
      </c>
      <c r="BE94" s="201">
        <f t="shared" si="4"/>
        <v>0</v>
      </c>
      <c r="BF94" s="201">
        <f t="shared" si="5"/>
        <v>0</v>
      </c>
      <c r="BG94" s="201">
        <f t="shared" si="6"/>
        <v>0</v>
      </c>
      <c r="BH94" s="201">
        <f t="shared" si="7"/>
        <v>0</v>
      </c>
      <c r="BI94" s="201">
        <f t="shared" si="8"/>
        <v>0</v>
      </c>
      <c r="BJ94" s="22" t="s">
        <v>76</v>
      </c>
      <c r="BK94" s="201">
        <f t="shared" si="9"/>
        <v>0</v>
      </c>
      <c r="BL94" s="22" t="s">
        <v>340</v>
      </c>
      <c r="BM94" s="22" t="s">
        <v>590</v>
      </c>
    </row>
    <row r="95" spans="2:65" s="1" customFormat="1" ht="22.5" customHeight="1">
      <c r="B95" s="39"/>
      <c r="C95" s="190" t="s">
        <v>349</v>
      </c>
      <c r="D95" s="190" t="s">
        <v>135</v>
      </c>
      <c r="E95" s="191" t="s">
        <v>591</v>
      </c>
      <c r="F95" s="192" t="s">
        <v>592</v>
      </c>
      <c r="G95" s="193" t="s">
        <v>396</v>
      </c>
      <c r="H95" s="194">
        <v>4</v>
      </c>
      <c r="I95" s="195"/>
      <c r="J95" s="196">
        <f t="shared" si="0"/>
        <v>0</v>
      </c>
      <c r="K95" s="192" t="s">
        <v>21</v>
      </c>
      <c r="L95" s="59"/>
      <c r="M95" s="197" t="s">
        <v>21</v>
      </c>
      <c r="N95" s="198" t="s">
        <v>42</v>
      </c>
      <c r="O95" s="40"/>
      <c r="P95" s="199">
        <f t="shared" si="1"/>
        <v>0</v>
      </c>
      <c r="Q95" s="199">
        <v>0</v>
      </c>
      <c r="R95" s="199">
        <f t="shared" si="2"/>
        <v>0</v>
      </c>
      <c r="S95" s="199">
        <v>0</v>
      </c>
      <c r="T95" s="200">
        <f t="shared" si="3"/>
        <v>0</v>
      </c>
      <c r="AR95" s="22" t="s">
        <v>340</v>
      </c>
      <c r="AT95" s="22" t="s">
        <v>135</v>
      </c>
      <c r="AU95" s="22" t="s">
        <v>80</v>
      </c>
      <c r="AY95" s="22" t="s">
        <v>131</v>
      </c>
      <c r="BE95" s="201">
        <f t="shared" si="4"/>
        <v>0</v>
      </c>
      <c r="BF95" s="201">
        <f t="shared" si="5"/>
        <v>0</v>
      </c>
      <c r="BG95" s="201">
        <f t="shared" si="6"/>
        <v>0</v>
      </c>
      <c r="BH95" s="201">
        <f t="shared" si="7"/>
        <v>0</v>
      </c>
      <c r="BI95" s="201">
        <f t="shared" si="8"/>
        <v>0</v>
      </c>
      <c r="BJ95" s="22" t="s">
        <v>76</v>
      </c>
      <c r="BK95" s="201">
        <f t="shared" si="9"/>
        <v>0</v>
      </c>
      <c r="BL95" s="22" t="s">
        <v>340</v>
      </c>
      <c r="BM95" s="22" t="s">
        <v>593</v>
      </c>
    </row>
    <row r="96" spans="2:65" s="1" customFormat="1" ht="22.5" customHeight="1">
      <c r="B96" s="39"/>
      <c r="C96" s="190" t="s">
        <v>357</v>
      </c>
      <c r="D96" s="190" t="s">
        <v>135</v>
      </c>
      <c r="E96" s="191" t="s">
        <v>594</v>
      </c>
      <c r="F96" s="192" t="s">
        <v>595</v>
      </c>
      <c r="G96" s="193" t="s">
        <v>279</v>
      </c>
      <c r="H96" s="194">
        <v>7.7</v>
      </c>
      <c r="I96" s="195"/>
      <c r="J96" s="196">
        <f t="shared" si="0"/>
        <v>0</v>
      </c>
      <c r="K96" s="192" t="s">
        <v>21</v>
      </c>
      <c r="L96" s="59"/>
      <c r="M96" s="197" t="s">
        <v>21</v>
      </c>
      <c r="N96" s="198" t="s">
        <v>42</v>
      </c>
      <c r="O96" s="40"/>
      <c r="P96" s="199">
        <f t="shared" si="1"/>
        <v>0</v>
      </c>
      <c r="Q96" s="199">
        <v>0</v>
      </c>
      <c r="R96" s="199">
        <f t="shared" si="2"/>
        <v>0</v>
      </c>
      <c r="S96" s="199">
        <v>0</v>
      </c>
      <c r="T96" s="200">
        <f t="shared" si="3"/>
        <v>0</v>
      </c>
      <c r="AR96" s="22" t="s">
        <v>340</v>
      </c>
      <c r="AT96" s="22" t="s">
        <v>135</v>
      </c>
      <c r="AU96" s="22" t="s">
        <v>80</v>
      </c>
      <c r="AY96" s="22" t="s">
        <v>131</v>
      </c>
      <c r="BE96" s="201">
        <f t="shared" si="4"/>
        <v>0</v>
      </c>
      <c r="BF96" s="201">
        <f t="shared" si="5"/>
        <v>0</v>
      </c>
      <c r="BG96" s="201">
        <f t="shared" si="6"/>
        <v>0</v>
      </c>
      <c r="BH96" s="201">
        <f t="shared" si="7"/>
        <v>0</v>
      </c>
      <c r="BI96" s="201">
        <f t="shared" si="8"/>
        <v>0</v>
      </c>
      <c r="BJ96" s="22" t="s">
        <v>76</v>
      </c>
      <c r="BK96" s="201">
        <f t="shared" si="9"/>
        <v>0</v>
      </c>
      <c r="BL96" s="22" t="s">
        <v>340</v>
      </c>
      <c r="BM96" s="22" t="s">
        <v>596</v>
      </c>
    </row>
    <row r="97" spans="2:65" s="1" customFormat="1" ht="22.5" customHeight="1">
      <c r="B97" s="39"/>
      <c r="C97" s="190" t="s">
        <v>10</v>
      </c>
      <c r="D97" s="190" t="s">
        <v>135</v>
      </c>
      <c r="E97" s="191" t="s">
        <v>597</v>
      </c>
      <c r="F97" s="192" t="s">
        <v>598</v>
      </c>
      <c r="G97" s="193" t="s">
        <v>279</v>
      </c>
      <c r="H97" s="194">
        <v>2.5</v>
      </c>
      <c r="I97" s="195"/>
      <c r="J97" s="196">
        <f t="shared" si="0"/>
        <v>0</v>
      </c>
      <c r="K97" s="192" t="s">
        <v>21</v>
      </c>
      <c r="L97" s="59"/>
      <c r="M97" s="197" t="s">
        <v>21</v>
      </c>
      <c r="N97" s="198" t="s">
        <v>42</v>
      </c>
      <c r="O97" s="40"/>
      <c r="P97" s="199">
        <f t="shared" si="1"/>
        <v>0</v>
      </c>
      <c r="Q97" s="199">
        <v>0</v>
      </c>
      <c r="R97" s="199">
        <f t="shared" si="2"/>
        <v>0</v>
      </c>
      <c r="S97" s="199">
        <v>0</v>
      </c>
      <c r="T97" s="200">
        <f t="shared" si="3"/>
        <v>0</v>
      </c>
      <c r="AR97" s="22" t="s">
        <v>340</v>
      </c>
      <c r="AT97" s="22" t="s">
        <v>135</v>
      </c>
      <c r="AU97" s="22" t="s">
        <v>80</v>
      </c>
      <c r="AY97" s="22" t="s">
        <v>131</v>
      </c>
      <c r="BE97" s="201">
        <f t="shared" si="4"/>
        <v>0</v>
      </c>
      <c r="BF97" s="201">
        <f t="shared" si="5"/>
        <v>0</v>
      </c>
      <c r="BG97" s="201">
        <f t="shared" si="6"/>
        <v>0</v>
      </c>
      <c r="BH97" s="201">
        <f t="shared" si="7"/>
        <v>0</v>
      </c>
      <c r="BI97" s="201">
        <f t="shared" si="8"/>
        <v>0</v>
      </c>
      <c r="BJ97" s="22" t="s">
        <v>76</v>
      </c>
      <c r="BK97" s="201">
        <f t="shared" si="9"/>
        <v>0</v>
      </c>
      <c r="BL97" s="22" t="s">
        <v>340</v>
      </c>
      <c r="BM97" s="22" t="s">
        <v>599</v>
      </c>
    </row>
    <row r="98" spans="2:65" s="1" customFormat="1" ht="22.5" customHeight="1">
      <c r="B98" s="39"/>
      <c r="C98" s="190" t="s">
        <v>340</v>
      </c>
      <c r="D98" s="190" t="s">
        <v>135</v>
      </c>
      <c r="E98" s="191" t="s">
        <v>600</v>
      </c>
      <c r="F98" s="192" t="s">
        <v>601</v>
      </c>
      <c r="G98" s="193" t="s">
        <v>182</v>
      </c>
      <c r="H98" s="194">
        <v>1</v>
      </c>
      <c r="I98" s="195"/>
      <c r="J98" s="196">
        <f t="shared" si="0"/>
        <v>0</v>
      </c>
      <c r="K98" s="192" t="s">
        <v>21</v>
      </c>
      <c r="L98" s="59"/>
      <c r="M98" s="197" t="s">
        <v>21</v>
      </c>
      <c r="N98" s="198" t="s">
        <v>42</v>
      </c>
      <c r="O98" s="40"/>
      <c r="P98" s="199">
        <f t="shared" si="1"/>
        <v>0</v>
      </c>
      <c r="Q98" s="199">
        <v>0</v>
      </c>
      <c r="R98" s="199">
        <f t="shared" si="2"/>
        <v>0</v>
      </c>
      <c r="S98" s="199">
        <v>0</v>
      </c>
      <c r="T98" s="200">
        <f t="shared" si="3"/>
        <v>0</v>
      </c>
      <c r="AR98" s="22" t="s">
        <v>340</v>
      </c>
      <c r="AT98" s="22" t="s">
        <v>135</v>
      </c>
      <c r="AU98" s="22" t="s">
        <v>80</v>
      </c>
      <c r="AY98" s="22" t="s">
        <v>131</v>
      </c>
      <c r="BE98" s="201">
        <f t="shared" si="4"/>
        <v>0</v>
      </c>
      <c r="BF98" s="201">
        <f t="shared" si="5"/>
        <v>0</v>
      </c>
      <c r="BG98" s="201">
        <f t="shared" si="6"/>
        <v>0</v>
      </c>
      <c r="BH98" s="201">
        <f t="shared" si="7"/>
        <v>0</v>
      </c>
      <c r="BI98" s="201">
        <f t="shared" si="8"/>
        <v>0</v>
      </c>
      <c r="BJ98" s="22" t="s">
        <v>76</v>
      </c>
      <c r="BK98" s="201">
        <f t="shared" si="9"/>
        <v>0</v>
      </c>
      <c r="BL98" s="22" t="s">
        <v>340</v>
      </c>
      <c r="BM98" s="22" t="s">
        <v>602</v>
      </c>
    </row>
    <row r="99" spans="2:65" s="1" customFormat="1" ht="22.5" customHeight="1">
      <c r="B99" s="39"/>
      <c r="C99" s="190" t="s">
        <v>603</v>
      </c>
      <c r="D99" s="190" t="s">
        <v>135</v>
      </c>
      <c r="E99" s="191" t="s">
        <v>604</v>
      </c>
      <c r="F99" s="192" t="s">
        <v>605</v>
      </c>
      <c r="G99" s="193" t="s">
        <v>377</v>
      </c>
      <c r="H99" s="245"/>
      <c r="I99" s="195"/>
      <c r="J99" s="196">
        <f t="shared" si="0"/>
        <v>0</v>
      </c>
      <c r="K99" s="192" t="s">
        <v>21</v>
      </c>
      <c r="L99" s="59"/>
      <c r="M99" s="197" t="s">
        <v>21</v>
      </c>
      <c r="N99" s="198" t="s">
        <v>42</v>
      </c>
      <c r="O99" s="40"/>
      <c r="P99" s="199">
        <f t="shared" si="1"/>
        <v>0</v>
      </c>
      <c r="Q99" s="199">
        <v>0</v>
      </c>
      <c r="R99" s="199">
        <f t="shared" si="2"/>
        <v>0</v>
      </c>
      <c r="S99" s="199">
        <v>0</v>
      </c>
      <c r="T99" s="200">
        <f t="shared" si="3"/>
        <v>0</v>
      </c>
      <c r="AR99" s="22" t="s">
        <v>340</v>
      </c>
      <c r="AT99" s="22" t="s">
        <v>135</v>
      </c>
      <c r="AU99" s="22" t="s">
        <v>80</v>
      </c>
      <c r="AY99" s="22" t="s">
        <v>131</v>
      </c>
      <c r="BE99" s="201">
        <f t="shared" si="4"/>
        <v>0</v>
      </c>
      <c r="BF99" s="201">
        <f t="shared" si="5"/>
        <v>0</v>
      </c>
      <c r="BG99" s="201">
        <f t="shared" si="6"/>
        <v>0</v>
      </c>
      <c r="BH99" s="201">
        <f t="shared" si="7"/>
        <v>0</v>
      </c>
      <c r="BI99" s="201">
        <f t="shared" si="8"/>
        <v>0</v>
      </c>
      <c r="BJ99" s="22" t="s">
        <v>76</v>
      </c>
      <c r="BK99" s="201">
        <f t="shared" si="9"/>
        <v>0</v>
      </c>
      <c r="BL99" s="22" t="s">
        <v>340</v>
      </c>
      <c r="BM99" s="22" t="s">
        <v>606</v>
      </c>
    </row>
    <row r="100" spans="2:65" s="10" customFormat="1" ht="29.85" customHeight="1">
      <c r="B100" s="173"/>
      <c r="C100" s="174"/>
      <c r="D100" s="187" t="s">
        <v>70</v>
      </c>
      <c r="E100" s="188" t="s">
        <v>607</v>
      </c>
      <c r="F100" s="188" t="s">
        <v>608</v>
      </c>
      <c r="G100" s="174"/>
      <c r="H100" s="174"/>
      <c r="I100" s="177"/>
      <c r="J100" s="189">
        <f>BK100</f>
        <v>0</v>
      </c>
      <c r="K100" s="174"/>
      <c r="L100" s="179"/>
      <c r="M100" s="180"/>
      <c r="N100" s="181"/>
      <c r="O100" s="181"/>
      <c r="P100" s="182">
        <f>SUM(P101:P110)</f>
        <v>0</v>
      </c>
      <c r="Q100" s="181"/>
      <c r="R100" s="182">
        <f>SUM(R101:R110)</f>
        <v>0</v>
      </c>
      <c r="S100" s="181"/>
      <c r="T100" s="183">
        <f>SUM(T101:T110)</f>
        <v>0</v>
      </c>
      <c r="AR100" s="184" t="s">
        <v>80</v>
      </c>
      <c r="AT100" s="185" t="s">
        <v>70</v>
      </c>
      <c r="AU100" s="185" t="s">
        <v>76</v>
      </c>
      <c r="AY100" s="184" t="s">
        <v>131</v>
      </c>
      <c r="BK100" s="186">
        <f>SUM(BK101:BK110)</f>
        <v>0</v>
      </c>
    </row>
    <row r="101" spans="2:65" s="1" customFormat="1" ht="22.5" customHeight="1">
      <c r="B101" s="39"/>
      <c r="C101" s="190" t="s">
        <v>312</v>
      </c>
      <c r="D101" s="190" t="s">
        <v>135</v>
      </c>
      <c r="E101" s="191" t="s">
        <v>609</v>
      </c>
      <c r="F101" s="192" t="s">
        <v>610</v>
      </c>
      <c r="G101" s="193" t="s">
        <v>182</v>
      </c>
      <c r="H101" s="194">
        <v>1</v>
      </c>
      <c r="I101" s="195"/>
      <c r="J101" s="196">
        <f t="shared" ref="J101:J110" si="10">ROUND(I101*H101,2)</f>
        <v>0</v>
      </c>
      <c r="K101" s="192" t="s">
        <v>21</v>
      </c>
      <c r="L101" s="59"/>
      <c r="M101" s="197" t="s">
        <v>21</v>
      </c>
      <c r="N101" s="198" t="s">
        <v>42</v>
      </c>
      <c r="O101" s="40"/>
      <c r="P101" s="199">
        <f t="shared" ref="P101:P110" si="11">O101*H101</f>
        <v>0</v>
      </c>
      <c r="Q101" s="199">
        <v>0</v>
      </c>
      <c r="R101" s="199">
        <f t="shared" ref="R101:R110" si="12">Q101*H101</f>
        <v>0</v>
      </c>
      <c r="S101" s="199">
        <v>0</v>
      </c>
      <c r="T101" s="200">
        <f t="shared" ref="T101:T110" si="13">S101*H101</f>
        <v>0</v>
      </c>
      <c r="AR101" s="22" t="s">
        <v>340</v>
      </c>
      <c r="AT101" s="22" t="s">
        <v>135</v>
      </c>
      <c r="AU101" s="22" t="s">
        <v>80</v>
      </c>
      <c r="AY101" s="22" t="s">
        <v>131</v>
      </c>
      <c r="BE101" s="201">
        <f t="shared" ref="BE101:BE110" si="14">IF(N101="základní",J101,0)</f>
        <v>0</v>
      </c>
      <c r="BF101" s="201">
        <f t="shared" ref="BF101:BF110" si="15">IF(N101="snížená",J101,0)</f>
        <v>0</v>
      </c>
      <c r="BG101" s="201">
        <f t="shared" ref="BG101:BG110" si="16">IF(N101="zákl. přenesená",J101,0)</f>
        <v>0</v>
      </c>
      <c r="BH101" s="201">
        <f t="shared" ref="BH101:BH110" si="17">IF(N101="sníž. přenesená",J101,0)</f>
        <v>0</v>
      </c>
      <c r="BI101" s="201">
        <f t="shared" ref="BI101:BI110" si="18">IF(N101="nulová",J101,0)</f>
        <v>0</v>
      </c>
      <c r="BJ101" s="22" t="s">
        <v>76</v>
      </c>
      <c r="BK101" s="201">
        <f t="shared" ref="BK101:BK110" si="19">ROUND(I101*H101,2)</f>
        <v>0</v>
      </c>
      <c r="BL101" s="22" t="s">
        <v>340</v>
      </c>
      <c r="BM101" s="22" t="s">
        <v>611</v>
      </c>
    </row>
    <row r="102" spans="2:65" s="1" customFormat="1" ht="22.5" customHeight="1">
      <c r="B102" s="39"/>
      <c r="C102" s="190" t="s">
        <v>317</v>
      </c>
      <c r="D102" s="190" t="s">
        <v>135</v>
      </c>
      <c r="E102" s="191" t="s">
        <v>612</v>
      </c>
      <c r="F102" s="192" t="s">
        <v>613</v>
      </c>
      <c r="G102" s="193" t="s">
        <v>279</v>
      </c>
      <c r="H102" s="194">
        <v>13.4</v>
      </c>
      <c r="I102" s="195"/>
      <c r="J102" s="196">
        <f t="shared" si="10"/>
        <v>0</v>
      </c>
      <c r="K102" s="192" t="s">
        <v>21</v>
      </c>
      <c r="L102" s="59"/>
      <c r="M102" s="197" t="s">
        <v>21</v>
      </c>
      <c r="N102" s="198" t="s">
        <v>42</v>
      </c>
      <c r="O102" s="40"/>
      <c r="P102" s="199">
        <f t="shared" si="11"/>
        <v>0</v>
      </c>
      <c r="Q102" s="199">
        <v>0</v>
      </c>
      <c r="R102" s="199">
        <f t="shared" si="12"/>
        <v>0</v>
      </c>
      <c r="S102" s="199">
        <v>0</v>
      </c>
      <c r="T102" s="200">
        <f t="shared" si="13"/>
        <v>0</v>
      </c>
      <c r="AR102" s="22" t="s">
        <v>340</v>
      </c>
      <c r="AT102" s="22" t="s">
        <v>135</v>
      </c>
      <c r="AU102" s="22" t="s">
        <v>80</v>
      </c>
      <c r="AY102" s="22" t="s">
        <v>131</v>
      </c>
      <c r="BE102" s="201">
        <f t="shared" si="14"/>
        <v>0</v>
      </c>
      <c r="BF102" s="201">
        <f t="shared" si="15"/>
        <v>0</v>
      </c>
      <c r="BG102" s="201">
        <f t="shared" si="16"/>
        <v>0</v>
      </c>
      <c r="BH102" s="201">
        <f t="shared" si="17"/>
        <v>0</v>
      </c>
      <c r="BI102" s="201">
        <f t="shared" si="18"/>
        <v>0</v>
      </c>
      <c r="BJ102" s="22" t="s">
        <v>76</v>
      </c>
      <c r="BK102" s="201">
        <f t="shared" si="19"/>
        <v>0</v>
      </c>
      <c r="BL102" s="22" t="s">
        <v>340</v>
      </c>
      <c r="BM102" s="22" t="s">
        <v>614</v>
      </c>
    </row>
    <row r="103" spans="2:65" s="1" customFormat="1" ht="22.5" customHeight="1">
      <c r="B103" s="39"/>
      <c r="C103" s="190" t="s">
        <v>321</v>
      </c>
      <c r="D103" s="190" t="s">
        <v>135</v>
      </c>
      <c r="E103" s="191" t="s">
        <v>615</v>
      </c>
      <c r="F103" s="192" t="s">
        <v>616</v>
      </c>
      <c r="G103" s="193" t="s">
        <v>279</v>
      </c>
      <c r="H103" s="194">
        <v>13.4</v>
      </c>
      <c r="I103" s="195"/>
      <c r="J103" s="196">
        <f t="shared" si="10"/>
        <v>0</v>
      </c>
      <c r="K103" s="192" t="s">
        <v>21</v>
      </c>
      <c r="L103" s="59"/>
      <c r="M103" s="197" t="s">
        <v>21</v>
      </c>
      <c r="N103" s="198" t="s">
        <v>42</v>
      </c>
      <c r="O103" s="40"/>
      <c r="P103" s="199">
        <f t="shared" si="11"/>
        <v>0</v>
      </c>
      <c r="Q103" s="199">
        <v>0</v>
      </c>
      <c r="R103" s="199">
        <f t="shared" si="12"/>
        <v>0</v>
      </c>
      <c r="S103" s="199">
        <v>0</v>
      </c>
      <c r="T103" s="200">
        <f t="shared" si="13"/>
        <v>0</v>
      </c>
      <c r="AR103" s="22" t="s">
        <v>340</v>
      </c>
      <c r="AT103" s="22" t="s">
        <v>135</v>
      </c>
      <c r="AU103" s="22" t="s">
        <v>80</v>
      </c>
      <c r="AY103" s="22" t="s">
        <v>131</v>
      </c>
      <c r="BE103" s="201">
        <f t="shared" si="14"/>
        <v>0</v>
      </c>
      <c r="BF103" s="201">
        <f t="shared" si="15"/>
        <v>0</v>
      </c>
      <c r="BG103" s="201">
        <f t="shared" si="16"/>
        <v>0</v>
      </c>
      <c r="BH103" s="201">
        <f t="shared" si="17"/>
        <v>0</v>
      </c>
      <c r="BI103" s="201">
        <f t="shared" si="18"/>
        <v>0</v>
      </c>
      <c r="BJ103" s="22" t="s">
        <v>76</v>
      </c>
      <c r="BK103" s="201">
        <f t="shared" si="19"/>
        <v>0</v>
      </c>
      <c r="BL103" s="22" t="s">
        <v>340</v>
      </c>
      <c r="BM103" s="22" t="s">
        <v>617</v>
      </c>
    </row>
    <row r="104" spans="2:65" s="1" customFormat="1" ht="22.5" customHeight="1">
      <c r="B104" s="39"/>
      <c r="C104" s="190" t="s">
        <v>9</v>
      </c>
      <c r="D104" s="190" t="s">
        <v>135</v>
      </c>
      <c r="E104" s="191" t="s">
        <v>618</v>
      </c>
      <c r="F104" s="192" t="s">
        <v>619</v>
      </c>
      <c r="G104" s="193" t="s">
        <v>182</v>
      </c>
      <c r="H104" s="194">
        <v>1</v>
      </c>
      <c r="I104" s="195"/>
      <c r="J104" s="196">
        <f t="shared" si="10"/>
        <v>0</v>
      </c>
      <c r="K104" s="192" t="s">
        <v>21</v>
      </c>
      <c r="L104" s="59"/>
      <c r="M104" s="197" t="s">
        <v>21</v>
      </c>
      <c r="N104" s="198" t="s">
        <v>42</v>
      </c>
      <c r="O104" s="40"/>
      <c r="P104" s="199">
        <f t="shared" si="11"/>
        <v>0</v>
      </c>
      <c r="Q104" s="199">
        <v>0</v>
      </c>
      <c r="R104" s="199">
        <f t="shared" si="12"/>
        <v>0</v>
      </c>
      <c r="S104" s="199">
        <v>0</v>
      </c>
      <c r="T104" s="200">
        <f t="shared" si="13"/>
        <v>0</v>
      </c>
      <c r="AR104" s="22" t="s">
        <v>340</v>
      </c>
      <c r="AT104" s="22" t="s">
        <v>135</v>
      </c>
      <c r="AU104" s="22" t="s">
        <v>80</v>
      </c>
      <c r="AY104" s="22" t="s">
        <v>131</v>
      </c>
      <c r="BE104" s="201">
        <f t="shared" si="14"/>
        <v>0</v>
      </c>
      <c r="BF104" s="201">
        <f t="shared" si="15"/>
        <v>0</v>
      </c>
      <c r="BG104" s="201">
        <f t="shared" si="16"/>
        <v>0</v>
      </c>
      <c r="BH104" s="201">
        <f t="shared" si="17"/>
        <v>0</v>
      </c>
      <c r="BI104" s="201">
        <f t="shared" si="18"/>
        <v>0</v>
      </c>
      <c r="BJ104" s="22" t="s">
        <v>76</v>
      </c>
      <c r="BK104" s="201">
        <f t="shared" si="19"/>
        <v>0</v>
      </c>
      <c r="BL104" s="22" t="s">
        <v>340</v>
      </c>
      <c r="BM104" s="22" t="s">
        <v>620</v>
      </c>
    </row>
    <row r="105" spans="2:65" s="1" customFormat="1" ht="22.5" customHeight="1">
      <c r="B105" s="39"/>
      <c r="C105" s="190" t="s">
        <v>303</v>
      </c>
      <c r="D105" s="190" t="s">
        <v>135</v>
      </c>
      <c r="E105" s="191" t="s">
        <v>621</v>
      </c>
      <c r="F105" s="192" t="s">
        <v>622</v>
      </c>
      <c r="G105" s="193" t="s">
        <v>396</v>
      </c>
      <c r="H105" s="194">
        <v>6</v>
      </c>
      <c r="I105" s="195"/>
      <c r="J105" s="196">
        <f t="shared" si="10"/>
        <v>0</v>
      </c>
      <c r="K105" s="192" t="s">
        <v>21</v>
      </c>
      <c r="L105" s="59"/>
      <c r="M105" s="197" t="s">
        <v>21</v>
      </c>
      <c r="N105" s="198" t="s">
        <v>42</v>
      </c>
      <c r="O105" s="40"/>
      <c r="P105" s="199">
        <f t="shared" si="11"/>
        <v>0</v>
      </c>
      <c r="Q105" s="199">
        <v>0</v>
      </c>
      <c r="R105" s="199">
        <f t="shared" si="12"/>
        <v>0</v>
      </c>
      <c r="S105" s="199">
        <v>0</v>
      </c>
      <c r="T105" s="200">
        <f t="shared" si="13"/>
        <v>0</v>
      </c>
      <c r="AR105" s="22" t="s">
        <v>340</v>
      </c>
      <c r="AT105" s="22" t="s">
        <v>135</v>
      </c>
      <c r="AU105" s="22" t="s">
        <v>80</v>
      </c>
      <c r="AY105" s="22" t="s">
        <v>131</v>
      </c>
      <c r="BE105" s="201">
        <f t="shared" si="14"/>
        <v>0</v>
      </c>
      <c r="BF105" s="201">
        <f t="shared" si="15"/>
        <v>0</v>
      </c>
      <c r="BG105" s="201">
        <f t="shared" si="16"/>
        <v>0</v>
      </c>
      <c r="BH105" s="201">
        <f t="shared" si="17"/>
        <v>0</v>
      </c>
      <c r="BI105" s="201">
        <f t="shared" si="18"/>
        <v>0</v>
      </c>
      <c r="BJ105" s="22" t="s">
        <v>76</v>
      </c>
      <c r="BK105" s="201">
        <f t="shared" si="19"/>
        <v>0</v>
      </c>
      <c r="BL105" s="22" t="s">
        <v>340</v>
      </c>
      <c r="BM105" s="22" t="s">
        <v>623</v>
      </c>
    </row>
    <row r="106" spans="2:65" s="1" customFormat="1" ht="22.5" customHeight="1">
      <c r="B106" s="39"/>
      <c r="C106" s="190" t="s">
        <v>171</v>
      </c>
      <c r="D106" s="190" t="s">
        <v>135</v>
      </c>
      <c r="E106" s="191" t="s">
        <v>624</v>
      </c>
      <c r="F106" s="192" t="s">
        <v>625</v>
      </c>
      <c r="G106" s="193" t="s">
        <v>396</v>
      </c>
      <c r="H106" s="194">
        <v>6</v>
      </c>
      <c r="I106" s="195"/>
      <c r="J106" s="196">
        <f t="shared" si="10"/>
        <v>0</v>
      </c>
      <c r="K106" s="192" t="s">
        <v>21</v>
      </c>
      <c r="L106" s="59"/>
      <c r="M106" s="197" t="s">
        <v>21</v>
      </c>
      <c r="N106" s="198" t="s">
        <v>42</v>
      </c>
      <c r="O106" s="40"/>
      <c r="P106" s="199">
        <f t="shared" si="11"/>
        <v>0</v>
      </c>
      <c r="Q106" s="199">
        <v>0</v>
      </c>
      <c r="R106" s="199">
        <f t="shared" si="12"/>
        <v>0</v>
      </c>
      <c r="S106" s="199">
        <v>0</v>
      </c>
      <c r="T106" s="200">
        <f t="shared" si="13"/>
        <v>0</v>
      </c>
      <c r="AR106" s="22" t="s">
        <v>340</v>
      </c>
      <c r="AT106" s="22" t="s">
        <v>135</v>
      </c>
      <c r="AU106" s="22" t="s">
        <v>80</v>
      </c>
      <c r="AY106" s="22" t="s">
        <v>131</v>
      </c>
      <c r="BE106" s="201">
        <f t="shared" si="14"/>
        <v>0</v>
      </c>
      <c r="BF106" s="201">
        <f t="shared" si="15"/>
        <v>0</v>
      </c>
      <c r="BG106" s="201">
        <f t="shared" si="16"/>
        <v>0</v>
      </c>
      <c r="BH106" s="201">
        <f t="shared" si="17"/>
        <v>0</v>
      </c>
      <c r="BI106" s="201">
        <f t="shared" si="18"/>
        <v>0</v>
      </c>
      <c r="BJ106" s="22" t="s">
        <v>76</v>
      </c>
      <c r="BK106" s="201">
        <f t="shared" si="19"/>
        <v>0</v>
      </c>
      <c r="BL106" s="22" t="s">
        <v>340</v>
      </c>
      <c r="BM106" s="22" t="s">
        <v>626</v>
      </c>
    </row>
    <row r="107" spans="2:65" s="1" customFormat="1" ht="22.5" customHeight="1">
      <c r="B107" s="39"/>
      <c r="C107" s="190" t="s">
        <v>134</v>
      </c>
      <c r="D107" s="190" t="s">
        <v>135</v>
      </c>
      <c r="E107" s="191" t="s">
        <v>627</v>
      </c>
      <c r="F107" s="192" t="s">
        <v>628</v>
      </c>
      <c r="G107" s="193" t="s">
        <v>279</v>
      </c>
      <c r="H107" s="194">
        <v>13.4</v>
      </c>
      <c r="I107" s="195"/>
      <c r="J107" s="196">
        <f t="shared" si="10"/>
        <v>0</v>
      </c>
      <c r="K107" s="192" t="s">
        <v>21</v>
      </c>
      <c r="L107" s="59"/>
      <c r="M107" s="197" t="s">
        <v>21</v>
      </c>
      <c r="N107" s="198" t="s">
        <v>42</v>
      </c>
      <c r="O107" s="40"/>
      <c r="P107" s="199">
        <f t="shared" si="11"/>
        <v>0</v>
      </c>
      <c r="Q107" s="199">
        <v>0</v>
      </c>
      <c r="R107" s="199">
        <f t="shared" si="12"/>
        <v>0</v>
      </c>
      <c r="S107" s="199">
        <v>0</v>
      </c>
      <c r="T107" s="200">
        <f t="shared" si="13"/>
        <v>0</v>
      </c>
      <c r="AR107" s="22" t="s">
        <v>340</v>
      </c>
      <c r="AT107" s="22" t="s">
        <v>135</v>
      </c>
      <c r="AU107" s="22" t="s">
        <v>80</v>
      </c>
      <c r="AY107" s="22" t="s">
        <v>131</v>
      </c>
      <c r="BE107" s="201">
        <f t="shared" si="14"/>
        <v>0</v>
      </c>
      <c r="BF107" s="201">
        <f t="shared" si="15"/>
        <v>0</v>
      </c>
      <c r="BG107" s="201">
        <f t="shared" si="16"/>
        <v>0</v>
      </c>
      <c r="BH107" s="201">
        <f t="shared" si="17"/>
        <v>0</v>
      </c>
      <c r="BI107" s="201">
        <f t="shared" si="18"/>
        <v>0</v>
      </c>
      <c r="BJ107" s="22" t="s">
        <v>76</v>
      </c>
      <c r="BK107" s="201">
        <f t="shared" si="19"/>
        <v>0</v>
      </c>
      <c r="BL107" s="22" t="s">
        <v>340</v>
      </c>
      <c r="BM107" s="22" t="s">
        <v>629</v>
      </c>
    </row>
    <row r="108" spans="2:65" s="1" customFormat="1" ht="22.5" customHeight="1">
      <c r="B108" s="39"/>
      <c r="C108" s="190" t="s">
        <v>146</v>
      </c>
      <c r="D108" s="190" t="s">
        <v>135</v>
      </c>
      <c r="E108" s="191" t="s">
        <v>630</v>
      </c>
      <c r="F108" s="192" t="s">
        <v>631</v>
      </c>
      <c r="G108" s="193" t="s">
        <v>279</v>
      </c>
      <c r="H108" s="194">
        <v>4.4000000000000004</v>
      </c>
      <c r="I108" s="195"/>
      <c r="J108" s="196">
        <f t="shared" si="10"/>
        <v>0</v>
      </c>
      <c r="K108" s="192" t="s">
        <v>21</v>
      </c>
      <c r="L108" s="59"/>
      <c r="M108" s="197" t="s">
        <v>21</v>
      </c>
      <c r="N108" s="198" t="s">
        <v>42</v>
      </c>
      <c r="O108" s="40"/>
      <c r="P108" s="199">
        <f t="shared" si="11"/>
        <v>0</v>
      </c>
      <c r="Q108" s="199">
        <v>0</v>
      </c>
      <c r="R108" s="199">
        <f t="shared" si="12"/>
        <v>0</v>
      </c>
      <c r="S108" s="199">
        <v>0</v>
      </c>
      <c r="T108" s="200">
        <f t="shared" si="13"/>
        <v>0</v>
      </c>
      <c r="AR108" s="22" t="s">
        <v>340</v>
      </c>
      <c r="AT108" s="22" t="s">
        <v>135</v>
      </c>
      <c r="AU108" s="22" t="s">
        <v>80</v>
      </c>
      <c r="AY108" s="22" t="s">
        <v>131</v>
      </c>
      <c r="BE108" s="201">
        <f t="shared" si="14"/>
        <v>0</v>
      </c>
      <c r="BF108" s="201">
        <f t="shared" si="15"/>
        <v>0</v>
      </c>
      <c r="BG108" s="201">
        <f t="shared" si="16"/>
        <v>0</v>
      </c>
      <c r="BH108" s="201">
        <f t="shared" si="17"/>
        <v>0</v>
      </c>
      <c r="BI108" s="201">
        <f t="shared" si="18"/>
        <v>0</v>
      </c>
      <c r="BJ108" s="22" t="s">
        <v>76</v>
      </c>
      <c r="BK108" s="201">
        <f t="shared" si="19"/>
        <v>0</v>
      </c>
      <c r="BL108" s="22" t="s">
        <v>340</v>
      </c>
      <c r="BM108" s="22" t="s">
        <v>632</v>
      </c>
    </row>
    <row r="109" spans="2:65" s="1" customFormat="1" ht="22.5" customHeight="1">
      <c r="B109" s="39"/>
      <c r="C109" s="190" t="s">
        <v>153</v>
      </c>
      <c r="D109" s="190" t="s">
        <v>135</v>
      </c>
      <c r="E109" s="191" t="s">
        <v>633</v>
      </c>
      <c r="F109" s="192" t="s">
        <v>634</v>
      </c>
      <c r="G109" s="193" t="s">
        <v>182</v>
      </c>
      <c r="H109" s="194">
        <v>1</v>
      </c>
      <c r="I109" s="195"/>
      <c r="J109" s="196">
        <f t="shared" si="10"/>
        <v>0</v>
      </c>
      <c r="K109" s="192" t="s">
        <v>21</v>
      </c>
      <c r="L109" s="59"/>
      <c r="M109" s="197" t="s">
        <v>21</v>
      </c>
      <c r="N109" s="198" t="s">
        <v>42</v>
      </c>
      <c r="O109" s="40"/>
      <c r="P109" s="199">
        <f t="shared" si="11"/>
        <v>0</v>
      </c>
      <c r="Q109" s="199">
        <v>0</v>
      </c>
      <c r="R109" s="199">
        <f t="shared" si="12"/>
        <v>0</v>
      </c>
      <c r="S109" s="199">
        <v>0</v>
      </c>
      <c r="T109" s="200">
        <f t="shared" si="13"/>
        <v>0</v>
      </c>
      <c r="AR109" s="22" t="s">
        <v>340</v>
      </c>
      <c r="AT109" s="22" t="s">
        <v>135</v>
      </c>
      <c r="AU109" s="22" t="s">
        <v>80</v>
      </c>
      <c r="AY109" s="22" t="s">
        <v>131</v>
      </c>
      <c r="BE109" s="201">
        <f t="shared" si="14"/>
        <v>0</v>
      </c>
      <c r="BF109" s="201">
        <f t="shared" si="15"/>
        <v>0</v>
      </c>
      <c r="BG109" s="201">
        <f t="shared" si="16"/>
        <v>0</v>
      </c>
      <c r="BH109" s="201">
        <f t="shared" si="17"/>
        <v>0</v>
      </c>
      <c r="BI109" s="201">
        <f t="shared" si="18"/>
        <v>0</v>
      </c>
      <c r="BJ109" s="22" t="s">
        <v>76</v>
      </c>
      <c r="BK109" s="201">
        <f t="shared" si="19"/>
        <v>0</v>
      </c>
      <c r="BL109" s="22" t="s">
        <v>340</v>
      </c>
      <c r="BM109" s="22" t="s">
        <v>635</v>
      </c>
    </row>
    <row r="110" spans="2:65" s="1" customFormat="1" ht="22.5" customHeight="1">
      <c r="B110" s="39"/>
      <c r="C110" s="190" t="s">
        <v>160</v>
      </c>
      <c r="D110" s="190" t="s">
        <v>135</v>
      </c>
      <c r="E110" s="191" t="s">
        <v>636</v>
      </c>
      <c r="F110" s="192" t="s">
        <v>637</v>
      </c>
      <c r="G110" s="193" t="s">
        <v>377</v>
      </c>
      <c r="H110" s="245"/>
      <c r="I110" s="195"/>
      <c r="J110" s="196">
        <f t="shared" si="10"/>
        <v>0</v>
      </c>
      <c r="K110" s="192" t="s">
        <v>21</v>
      </c>
      <c r="L110" s="59"/>
      <c r="M110" s="197" t="s">
        <v>21</v>
      </c>
      <c r="N110" s="198" t="s">
        <v>42</v>
      </c>
      <c r="O110" s="40"/>
      <c r="P110" s="199">
        <f t="shared" si="11"/>
        <v>0</v>
      </c>
      <c r="Q110" s="199">
        <v>0</v>
      </c>
      <c r="R110" s="199">
        <f t="shared" si="12"/>
        <v>0</v>
      </c>
      <c r="S110" s="199">
        <v>0</v>
      </c>
      <c r="T110" s="200">
        <f t="shared" si="13"/>
        <v>0</v>
      </c>
      <c r="AR110" s="22" t="s">
        <v>340</v>
      </c>
      <c r="AT110" s="22" t="s">
        <v>135</v>
      </c>
      <c r="AU110" s="22" t="s">
        <v>80</v>
      </c>
      <c r="AY110" s="22" t="s">
        <v>131</v>
      </c>
      <c r="BE110" s="201">
        <f t="shared" si="14"/>
        <v>0</v>
      </c>
      <c r="BF110" s="201">
        <f t="shared" si="15"/>
        <v>0</v>
      </c>
      <c r="BG110" s="201">
        <f t="shared" si="16"/>
        <v>0</v>
      </c>
      <c r="BH110" s="201">
        <f t="shared" si="17"/>
        <v>0</v>
      </c>
      <c r="BI110" s="201">
        <f t="shared" si="18"/>
        <v>0</v>
      </c>
      <c r="BJ110" s="22" t="s">
        <v>76</v>
      </c>
      <c r="BK110" s="201">
        <f t="shared" si="19"/>
        <v>0</v>
      </c>
      <c r="BL110" s="22" t="s">
        <v>340</v>
      </c>
      <c r="BM110" s="22" t="s">
        <v>638</v>
      </c>
    </row>
    <row r="111" spans="2:65" s="10" customFormat="1" ht="29.85" customHeight="1">
      <c r="B111" s="173"/>
      <c r="C111" s="174"/>
      <c r="D111" s="187" t="s">
        <v>70</v>
      </c>
      <c r="E111" s="188" t="s">
        <v>347</v>
      </c>
      <c r="F111" s="188" t="s">
        <v>348</v>
      </c>
      <c r="G111" s="174"/>
      <c r="H111" s="174"/>
      <c r="I111" s="177"/>
      <c r="J111" s="189">
        <f>BK111</f>
        <v>0</v>
      </c>
      <c r="K111" s="174"/>
      <c r="L111" s="179"/>
      <c r="M111" s="180"/>
      <c r="N111" s="181"/>
      <c r="O111" s="181"/>
      <c r="P111" s="182">
        <f>SUM(P112:P130)</f>
        <v>0</v>
      </c>
      <c r="Q111" s="181"/>
      <c r="R111" s="182">
        <f>SUM(R112:R130)</f>
        <v>0</v>
      </c>
      <c r="S111" s="181"/>
      <c r="T111" s="183">
        <f>SUM(T112:T130)</f>
        <v>0</v>
      </c>
      <c r="AR111" s="184" t="s">
        <v>80</v>
      </c>
      <c r="AT111" s="185" t="s">
        <v>70</v>
      </c>
      <c r="AU111" s="185" t="s">
        <v>76</v>
      </c>
      <c r="AY111" s="184" t="s">
        <v>131</v>
      </c>
      <c r="BK111" s="186">
        <f>SUM(BK112:BK130)</f>
        <v>0</v>
      </c>
    </row>
    <row r="112" spans="2:65" s="1" customFormat="1" ht="22.5" customHeight="1">
      <c r="B112" s="39"/>
      <c r="C112" s="217" t="s">
        <v>205</v>
      </c>
      <c r="D112" s="217" t="s">
        <v>154</v>
      </c>
      <c r="E112" s="218" t="s">
        <v>639</v>
      </c>
      <c r="F112" s="219" t="s">
        <v>640</v>
      </c>
      <c r="G112" s="220" t="s">
        <v>396</v>
      </c>
      <c r="H112" s="221">
        <v>1</v>
      </c>
      <c r="I112" s="222"/>
      <c r="J112" s="223">
        <f t="shared" ref="J112:J130" si="20">ROUND(I112*H112,2)</f>
        <v>0</v>
      </c>
      <c r="K112" s="219" t="s">
        <v>21</v>
      </c>
      <c r="L112" s="224"/>
      <c r="M112" s="225" t="s">
        <v>21</v>
      </c>
      <c r="N112" s="226" t="s">
        <v>42</v>
      </c>
      <c r="O112" s="40"/>
      <c r="P112" s="199">
        <f t="shared" ref="P112:P130" si="21">O112*H112</f>
        <v>0</v>
      </c>
      <c r="Q112" s="199">
        <v>0</v>
      </c>
      <c r="R112" s="199">
        <f t="shared" ref="R112:R130" si="22">Q112*H112</f>
        <v>0</v>
      </c>
      <c r="S112" s="199">
        <v>0</v>
      </c>
      <c r="T112" s="200">
        <f t="shared" ref="T112:T130" si="23">S112*H112</f>
        <v>0</v>
      </c>
      <c r="AR112" s="22" t="s">
        <v>214</v>
      </c>
      <c r="AT112" s="22" t="s">
        <v>154</v>
      </c>
      <c r="AU112" s="22" t="s">
        <v>80</v>
      </c>
      <c r="AY112" s="22" t="s">
        <v>131</v>
      </c>
      <c r="BE112" s="201">
        <f t="shared" ref="BE112:BE130" si="24">IF(N112="základní",J112,0)</f>
        <v>0</v>
      </c>
      <c r="BF112" s="201">
        <f t="shared" ref="BF112:BF130" si="25">IF(N112="snížená",J112,0)</f>
        <v>0</v>
      </c>
      <c r="BG112" s="201">
        <f t="shared" ref="BG112:BG130" si="26">IF(N112="zákl. přenesená",J112,0)</f>
        <v>0</v>
      </c>
      <c r="BH112" s="201">
        <f t="shared" ref="BH112:BH130" si="27">IF(N112="sníž. přenesená",J112,0)</f>
        <v>0</v>
      </c>
      <c r="BI112" s="201">
        <f t="shared" ref="BI112:BI130" si="28">IF(N112="nulová",J112,0)</f>
        <v>0</v>
      </c>
      <c r="BJ112" s="22" t="s">
        <v>76</v>
      </c>
      <c r="BK112" s="201">
        <f t="shared" ref="BK112:BK130" si="29">ROUND(I112*H112,2)</f>
        <v>0</v>
      </c>
      <c r="BL112" s="22" t="s">
        <v>340</v>
      </c>
      <c r="BM112" s="22" t="s">
        <v>641</v>
      </c>
    </row>
    <row r="113" spans="2:65" s="1" customFormat="1" ht="22.5" customHeight="1">
      <c r="B113" s="39"/>
      <c r="C113" s="190" t="s">
        <v>223</v>
      </c>
      <c r="D113" s="190" t="s">
        <v>135</v>
      </c>
      <c r="E113" s="191" t="s">
        <v>642</v>
      </c>
      <c r="F113" s="192" t="s">
        <v>643</v>
      </c>
      <c r="G113" s="193" t="s">
        <v>396</v>
      </c>
      <c r="H113" s="194">
        <v>1</v>
      </c>
      <c r="I113" s="195"/>
      <c r="J113" s="196">
        <f t="shared" si="20"/>
        <v>0</v>
      </c>
      <c r="K113" s="192" t="s">
        <v>21</v>
      </c>
      <c r="L113" s="59"/>
      <c r="M113" s="197" t="s">
        <v>21</v>
      </c>
      <c r="N113" s="198" t="s">
        <v>42</v>
      </c>
      <c r="O113" s="40"/>
      <c r="P113" s="199">
        <f t="shared" si="21"/>
        <v>0</v>
      </c>
      <c r="Q113" s="199">
        <v>0</v>
      </c>
      <c r="R113" s="199">
        <f t="shared" si="22"/>
        <v>0</v>
      </c>
      <c r="S113" s="199">
        <v>0</v>
      </c>
      <c r="T113" s="200">
        <f t="shared" si="23"/>
        <v>0</v>
      </c>
      <c r="AR113" s="22" t="s">
        <v>340</v>
      </c>
      <c r="AT113" s="22" t="s">
        <v>135</v>
      </c>
      <c r="AU113" s="22" t="s">
        <v>80</v>
      </c>
      <c r="AY113" s="22" t="s">
        <v>131</v>
      </c>
      <c r="BE113" s="201">
        <f t="shared" si="24"/>
        <v>0</v>
      </c>
      <c r="BF113" s="201">
        <f t="shared" si="25"/>
        <v>0</v>
      </c>
      <c r="BG113" s="201">
        <f t="shared" si="26"/>
        <v>0</v>
      </c>
      <c r="BH113" s="201">
        <f t="shared" si="27"/>
        <v>0</v>
      </c>
      <c r="BI113" s="201">
        <f t="shared" si="28"/>
        <v>0</v>
      </c>
      <c r="BJ113" s="22" t="s">
        <v>76</v>
      </c>
      <c r="BK113" s="201">
        <f t="shared" si="29"/>
        <v>0</v>
      </c>
      <c r="BL113" s="22" t="s">
        <v>340</v>
      </c>
      <c r="BM113" s="22" t="s">
        <v>644</v>
      </c>
    </row>
    <row r="114" spans="2:65" s="1" customFormat="1" ht="22.5" customHeight="1">
      <c r="B114" s="39"/>
      <c r="C114" s="217" t="s">
        <v>337</v>
      </c>
      <c r="D114" s="217" t="s">
        <v>154</v>
      </c>
      <c r="E114" s="218" t="s">
        <v>645</v>
      </c>
      <c r="F114" s="219" t="s">
        <v>646</v>
      </c>
      <c r="G114" s="220" t="s">
        <v>396</v>
      </c>
      <c r="H114" s="221">
        <v>1</v>
      </c>
      <c r="I114" s="222"/>
      <c r="J114" s="223">
        <f t="shared" si="20"/>
        <v>0</v>
      </c>
      <c r="K114" s="219" t="s">
        <v>21</v>
      </c>
      <c r="L114" s="224"/>
      <c r="M114" s="225" t="s">
        <v>21</v>
      </c>
      <c r="N114" s="226" t="s">
        <v>42</v>
      </c>
      <c r="O114" s="40"/>
      <c r="P114" s="199">
        <f t="shared" si="21"/>
        <v>0</v>
      </c>
      <c r="Q114" s="199">
        <v>0</v>
      </c>
      <c r="R114" s="199">
        <f t="shared" si="22"/>
        <v>0</v>
      </c>
      <c r="S114" s="199">
        <v>0</v>
      </c>
      <c r="T114" s="200">
        <f t="shared" si="23"/>
        <v>0</v>
      </c>
      <c r="AR114" s="22" t="s">
        <v>214</v>
      </c>
      <c r="AT114" s="22" t="s">
        <v>154</v>
      </c>
      <c r="AU114" s="22" t="s">
        <v>80</v>
      </c>
      <c r="AY114" s="22" t="s">
        <v>131</v>
      </c>
      <c r="BE114" s="201">
        <f t="shared" si="24"/>
        <v>0</v>
      </c>
      <c r="BF114" s="201">
        <f t="shared" si="25"/>
        <v>0</v>
      </c>
      <c r="BG114" s="201">
        <f t="shared" si="26"/>
        <v>0</v>
      </c>
      <c r="BH114" s="201">
        <f t="shared" si="27"/>
        <v>0</v>
      </c>
      <c r="BI114" s="201">
        <f t="shared" si="28"/>
        <v>0</v>
      </c>
      <c r="BJ114" s="22" t="s">
        <v>76</v>
      </c>
      <c r="BK114" s="201">
        <f t="shared" si="29"/>
        <v>0</v>
      </c>
      <c r="BL114" s="22" t="s">
        <v>340</v>
      </c>
      <c r="BM114" s="22" t="s">
        <v>647</v>
      </c>
    </row>
    <row r="115" spans="2:65" s="1" customFormat="1" ht="22.5" customHeight="1">
      <c r="B115" s="39"/>
      <c r="C115" s="190" t="s">
        <v>342</v>
      </c>
      <c r="D115" s="190" t="s">
        <v>135</v>
      </c>
      <c r="E115" s="191" t="s">
        <v>648</v>
      </c>
      <c r="F115" s="192" t="s">
        <v>649</v>
      </c>
      <c r="G115" s="193" t="s">
        <v>396</v>
      </c>
      <c r="H115" s="194">
        <v>1</v>
      </c>
      <c r="I115" s="195"/>
      <c r="J115" s="196">
        <f t="shared" si="20"/>
        <v>0</v>
      </c>
      <c r="K115" s="192" t="s">
        <v>21</v>
      </c>
      <c r="L115" s="59"/>
      <c r="M115" s="197" t="s">
        <v>21</v>
      </c>
      <c r="N115" s="198" t="s">
        <v>42</v>
      </c>
      <c r="O115" s="40"/>
      <c r="P115" s="199">
        <f t="shared" si="21"/>
        <v>0</v>
      </c>
      <c r="Q115" s="199">
        <v>0</v>
      </c>
      <c r="R115" s="199">
        <f t="shared" si="22"/>
        <v>0</v>
      </c>
      <c r="S115" s="199">
        <v>0</v>
      </c>
      <c r="T115" s="200">
        <f t="shared" si="23"/>
        <v>0</v>
      </c>
      <c r="AR115" s="22" t="s">
        <v>340</v>
      </c>
      <c r="AT115" s="22" t="s">
        <v>135</v>
      </c>
      <c r="AU115" s="22" t="s">
        <v>80</v>
      </c>
      <c r="AY115" s="22" t="s">
        <v>131</v>
      </c>
      <c r="BE115" s="201">
        <f t="shared" si="24"/>
        <v>0</v>
      </c>
      <c r="BF115" s="201">
        <f t="shared" si="25"/>
        <v>0</v>
      </c>
      <c r="BG115" s="201">
        <f t="shared" si="26"/>
        <v>0</v>
      </c>
      <c r="BH115" s="201">
        <f t="shared" si="27"/>
        <v>0</v>
      </c>
      <c r="BI115" s="201">
        <f t="shared" si="28"/>
        <v>0</v>
      </c>
      <c r="BJ115" s="22" t="s">
        <v>76</v>
      </c>
      <c r="BK115" s="201">
        <f t="shared" si="29"/>
        <v>0</v>
      </c>
      <c r="BL115" s="22" t="s">
        <v>340</v>
      </c>
      <c r="BM115" s="22" t="s">
        <v>650</v>
      </c>
    </row>
    <row r="116" spans="2:65" s="1" customFormat="1" ht="22.5" customHeight="1">
      <c r="B116" s="39"/>
      <c r="C116" s="217" t="s">
        <v>214</v>
      </c>
      <c r="D116" s="217" t="s">
        <v>154</v>
      </c>
      <c r="E116" s="218" t="s">
        <v>651</v>
      </c>
      <c r="F116" s="219" t="s">
        <v>652</v>
      </c>
      <c r="G116" s="220" t="s">
        <v>396</v>
      </c>
      <c r="H116" s="221">
        <v>1</v>
      </c>
      <c r="I116" s="222"/>
      <c r="J116" s="223">
        <f t="shared" si="20"/>
        <v>0</v>
      </c>
      <c r="K116" s="219" t="s">
        <v>21</v>
      </c>
      <c r="L116" s="224"/>
      <c r="M116" s="225" t="s">
        <v>21</v>
      </c>
      <c r="N116" s="226" t="s">
        <v>42</v>
      </c>
      <c r="O116" s="40"/>
      <c r="P116" s="199">
        <f t="shared" si="21"/>
        <v>0</v>
      </c>
      <c r="Q116" s="199">
        <v>0</v>
      </c>
      <c r="R116" s="199">
        <f t="shared" si="22"/>
        <v>0</v>
      </c>
      <c r="S116" s="199">
        <v>0</v>
      </c>
      <c r="T116" s="200">
        <f t="shared" si="23"/>
        <v>0</v>
      </c>
      <c r="AR116" s="22" t="s">
        <v>214</v>
      </c>
      <c r="AT116" s="22" t="s">
        <v>154</v>
      </c>
      <c r="AU116" s="22" t="s">
        <v>80</v>
      </c>
      <c r="AY116" s="22" t="s">
        <v>131</v>
      </c>
      <c r="BE116" s="201">
        <f t="shared" si="24"/>
        <v>0</v>
      </c>
      <c r="BF116" s="201">
        <f t="shared" si="25"/>
        <v>0</v>
      </c>
      <c r="BG116" s="201">
        <f t="shared" si="26"/>
        <v>0</v>
      </c>
      <c r="BH116" s="201">
        <f t="shared" si="27"/>
        <v>0</v>
      </c>
      <c r="BI116" s="201">
        <f t="shared" si="28"/>
        <v>0</v>
      </c>
      <c r="BJ116" s="22" t="s">
        <v>76</v>
      </c>
      <c r="BK116" s="201">
        <f t="shared" si="29"/>
        <v>0</v>
      </c>
      <c r="BL116" s="22" t="s">
        <v>340</v>
      </c>
      <c r="BM116" s="22" t="s">
        <v>653</v>
      </c>
    </row>
    <row r="117" spans="2:65" s="1" customFormat="1" ht="22.5" customHeight="1">
      <c r="B117" s="39"/>
      <c r="C117" s="190" t="s">
        <v>194</v>
      </c>
      <c r="D117" s="190" t="s">
        <v>135</v>
      </c>
      <c r="E117" s="191" t="s">
        <v>654</v>
      </c>
      <c r="F117" s="192" t="s">
        <v>655</v>
      </c>
      <c r="G117" s="193" t="s">
        <v>396</v>
      </c>
      <c r="H117" s="194">
        <v>1</v>
      </c>
      <c r="I117" s="195"/>
      <c r="J117" s="196">
        <f t="shared" si="20"/>
        <v>0</v>
      </c>
      <c r="K117" s="192" t="s">
        <v>21</v>
      </c>
      <c r="L117" s="59"/>
      <c r="M117" s="197" t="s">
        <v>21</v>
      </c>
      <c r="N117" s="198" t="s">
        <v>42</v>
      </c>
      <c r="O117" s="40"/>
      <c r="P117" s="199">
        <f t="shared" si="21"/>
        <v>0</v>
      </c>
      <c r="Q117" s="199">
        <v>0</v>
      </c>
      <c r="R117" s="199">
        <f t="shared" si="22"/>
        <v>0</v>
      </c>
      <c r="S117" s="199">
        <v>0</v>
      </c>
      <c r="T117" s="200">
        <f t="shared" si="23"/>
        <v>0</v>
      </c>
      <c r="AR117" s="22" t="s">
        <v>340</v>
      </c>
      <c r="AT117" s="22" t="s">
        <v>135</v>
      </c>
      <c r="AU117" s="22" t="s">
        <v>80</v>
      </c>
      <c r="AY117" s="22" t="s">
        <v>131</v>
      </c>
      <c r="BE117" s="201">
        <f t="shared" si="24"/>
        <v>0</v>
      </c>
      <c r="BF117" s="201">
        <f t="shared" si="25"/>
        <v>0</v>
      </c>
      <c r="BG117" s="201">
        <f t="shared" si="26"/>
        <v>0</v>
      </c>
      <c r="BH117" s="201">
        <f t="shared" si="27"/>
        <v>0</v>
      </c>
      <c r="BI117" s="201">
        <f t="shared" si="28"/>
        <v>0</v>
      </c>
      <c r="BJ117" s="22" t="s">
        <v>76</v>
      </c>
      <c r="BK117" s="201">
        <f t="shared" si="29"/>
        <v>0</v>
      </c>
      <c r="BL117" s="22" t="s">
        <v>340</v>
      </c>
      <c r="BM117" s="22" t="s">
        <v>656</v>
      </c>
    </row>
    <row r="118" spans="2:65" s="1" customFormat="1" ht="22.5" customHeight="1">
      <c r="B118" s="39"/>
      <c r="C118" s="217" t="s">
        <v>200</v>
      </c>
      <c r="D118" s="217" t="s">
        <v>154</v>
      </c>
      <c r="E118" s="218" t="s">
        <v>657</v>
      </c>
      <c r="F118" s="219" t="s">
        <v>658</v>
      </c>
      <c r="G118" s="220" t="s">
        <v>396</v>
      </c>
      <c r="H118" s="221">
        <v>1</v>
      </c>
      <c r="I118" s="222"/>
      <c r="J118" s="223">
        <f t="shared" si="20"/>
        <v>0</v>
      </c>
      <c r="K118" s="219" t="s">
        <v>21</v>
      </c>
      <c r="L118" s="224"/>
      <c r="M118" s="225" t="s">
        <v>21</v>
      </c>
      <c r="N118" s="226" t="s">
        <v>42</v>
      </c>
      <c r="O118" s="40"/>
      <c r="P118" s="199">
        <f t="shared" si="21"/>
        <v>0</v>
      </c>
      <c r="Q118" s="199">
        <v>0</v>
      </c>
      <c r="R118" s="199">
        <f t="shared" si="22"/>
        <v>0</v>
      </c>
      <c r="S118" s="199">
        <v>0</v>
      </c>
      <c r="T118" s="200">
        <f t="shared" si="23"/>
        <v>0</v>
      </c>
      <c r="AR118" s="22" t="s">
        <v>214</v>
      </c>
      <c r="AT118" s="22" t="s">
        <v>154</v>
      </c>
      <c r="AU118" s="22" t="s">
        <v>80</v>
      </c>
      <c r="AY118" s="22" t="s">
        <v>131</v>
      </c>
      <c r="BE118" s="201">
        <f t="shared" si="24"/>
        <v>0</v>
      </c>
      <c r="BF118" s="201">
        <f t="shared" si="25"/>
        <v>0</v>
      </c>
      <c r="BG118" s="201">
        <f t="shared" si="26"/>
        <v>0</v>
      </c>
      <c r="BH118" s="201">
        <f t="shared" si="27"/>
        <v>0</v>
      </c>
      <c r="BI118" s="201">
        <f t="shared" si="28"/>
        <v>0</v>
      </c>
      <c r="BJ118" s="22" t="s">
        <v>76</v>
      </c>
      <c r="BK118" s="201">
        <f t="shared" si="29"/>
        <v>0</v>
      </c>
      <c r="BL118" s="22" t="s">
        <v>340</v>
      </c>
      <c r="BM118" s="22" t="s">
        <v>659</v>
      </c>
    </row>
    <row r="119" spans="2:65" s="1" customFormat="1" ht="22.5" customHeight="1">
      <c r="B119" s="39"/>
      <c r="C119" s="190" t="s">
        <v>179</v>
      </c>
      <c r="D119" s="190" t="s">
        <v>135</v>
      </c>
      <c r="E119" s="191" t="s">
        <v>660</v>
      </c>
      <c r="F119" s="192" t="s">
        <v>661</v>
      </c>
      <c r="G119" s="193" t="s">
        <v>396</v>
      </c>
      <c r="H119" s="194">
        <v>1</v>
      </c>
      <c r="I119" s="195"/>
      <c r="J119" s="196">
        <f t="shared" si="20"/>
        <v>0</v>
      </c>
      <c r="K119" s="192" t="s">
        <v>21</v>
      </c>
      <c r="L119" s="59"/>
      <c r="M119" s="197" t="s">
        <v>21</v>
      </c>
      <c r="N119" s="198" t="s">
        <v>42</v>
      </c>
      <c r="O119" s="40"/>
      <c r="P119" s="199">
        <f t="shared" si="21"/>
        <v>0</v>
      </c>
      <c r="Q119" s="199">
        <v>0</v>
      </c>
      <c r="R119" s="199">
        <f t="shared" si="22"/>
        <v>0</v>
      </c>
      <c r="S119" s="199">
        <v>0</v>
      </c>
      <c r="T119" s="200">
        <f t="shared" si="23"/>
        <v>0</v>
      </c>
      <c r="AR119" s="22" t="s">
        <v>340</v>
      </c>
      <c r="AT119" s="22" t="s">
        <v>135</v>
      </c>
      <c r="AU119" s="22" t="s">
        <v>80</v>
      </c>
      <c r="AY119" s="22" t="s">
        <v>131</v>
      </c>
      <c r="BE119" s="201">
        <f t="shared" si="24"/>
        <v>0</v>
      </c>
      <c r="BF119" s="201">
        <f t="shared" si="25"/>
        <v>0</v>
      </c>
      <c r="BG119" s="201">
        <f t="shared" si="26"/>
        <v>0</v>
      </c>
      <c r="BH119" s="201">
        <f t="shared" si="27"/>
        <v>0</v>
      </c>
      <c r="BI119" s="201">
        <f t="shared" si="28"/>
        <v>0</v>
      </c>
      <c r="BJ119" s="22" t="s">
        <v>76</v>
      </c>
      <c r="BK119" s="201">
        <f t="shared" si="29"/>
        <v>0</v>
      </c>
      <c r="BL119" s="22" t="s">
        <v>340</v>
      </c>
      <c r="BM119" s="22" t="s">
        <v>662</v>
      </c>
    </row>
    <row r="120" spans="2:65" s="1" customFormat="1" ht="22.5" customHeight="1">
      <c r="B120" s="39"/>
      <c r="C120" s="190" t="s">
        <v>230</v>
      </c>
      <c r="D120" s="190" t="s">
        <v>135</v>
      </c>
      <c r="E120" s="191" t="s">
        <v>663</v>
      </c>
      <c r="F120" s="192" t="s">
        <v>664</v>
      </c>
      <c r="G120" s="193" t="s">
        <v>396</v>
      </c>
      <c r="H120" s="194">
        <v>1</v>
      </c>
      <c r="I120" s="195"/>
      <c r="J120" s="196">
        <f t="shared" si="20"/>
        <v>0</v>
      </c>
      <c r="K120" s="192" t="s">
        <v>21</v>
      </c>
      <c r="L120" s="59"/>
      <c r="M120" s="197" t="s">
        <v>21</v>
      </c>
      <c r="N120" s="198" t="s">
        <v>42</v>
      </c>
      <c r="O120" s="40"/>
      <c r="P120" s="199">
        <f t="shared" si="21"/>
        <v>0</v>
      </c>
      <c r="Q120" s="199">
        <v>0</v>
      </c>
      <c r="R120" s="199">
        <f t="shared" si="22"/>
        <v>0</v>
      </c>
      <c r="S120" s="199">
        <v>0</v>
      </c>
      <c r="T120" s="200">
        <f t="shared" si="23"/>
        <v>0</v>
      </c>
      <c r="AR120" s="22" t="s">
        <v>340</v>
      </c>
      <c r="AT120" s="22" t="s">
        <v>135</v>
      </c>
      <c r="AU120" s="22" t="s">
        <v>80</v>
      </c>
      <c r="AY120" s="22" t="s">
        <v>131</v>
      </c>
      <c r="BE120" s="201">
        <f t="shared" si="24"/>
        <v>0</v>
      </c>
      <c r="BF120" s="201">
        <f t="shared" si="25"/>
        <v>0</v>
      </c>
      <c r="BG120" s="201">
        <f t="shared" si="26"/>
        <v>0</v>
      </c>
      <c r="BH120" s="201">
        <f t="shared" si="27"/>
        <v>0</v>
      </c>
      <c r="BI120" s="201">
        <f t="shared" si="28"/>
        <v>0</v>
      </c>
      <c r="BJ120" s="22" t="s">
        <v>76</v>
      </c>
      <c r="BK120" s="201">
        <f t="shared" si="29"/>
        <v>0</v>
      </c>
      <c r="BL120" s="22" t="s">
        <v>340</v>
      </c>
      <c r="BM120" s="22" t="s">
        <v>665</v>
      </c>
    </row>
    <row r="121" spans="2:65" s="1" customFormat="1" ht="22.5" customHeight="1">
      <c r="B121" s="39"/>
      <c r="C121" s="217" t="s">
        <v>235</v>
      </c>
      <c r="D121" s="217" t="s">
        <v>154</v>
      </c>
      <c r="E121" s="218" t="s">
        <v>666</v>
      </c>
      <c r="F121" s="219" t="s">
        <v>667</v>
      </c>
      <c r="G121" s="220" t="s">
        <v>396</v>
      </c>
      <c r="H121" s="221">
        <v>1</v>
      </c>
      <c r="I121" s="222"/>
      <c r="J121" s="223">
        <f t="shared" si="20"/>
        <v>0</v>
      </c>
      <c r="K121" s="219" t="s">
        <v>21</v>
      </c>
      <c r="L121" s="224"/>
      <c r="M121" s="225" t="s">
        <v>21</v>
      </c>
      <c r="N121" s="226" t="s">
        <v>42</v>
      </c>
      <c r="O121" s="40"/>
      <c r="P121" s="199">
        <f t="shared" si="21"/>
        <v>0</v>
      </c>
      <c r="Q121" s="199">
        <v>0</v>
      </c>
      <c r="R121" s="199">
        <f t="shared" si="22"/>
        <v>0</v>
      </c>
      <c r="S121" s="199">
        <v>0</v>
      </c>
      <c r="T121" s="200">
        <f t="shared" si="23"/>
        <v>0</v>
      </c>
      <c r="AR121" s="22" t="s">
        <v>214</v>
      </c>
      <c r="AT121" s="22" t="s">
        <v>154</v>
      </c>
      <c r="AU121" s="22" t="s">
        <v>80</v>
      </c>
      <c r="AY121" s="22" t="s">
        <v>131</v>
      </c>
      <c r="BE121" s="201">
        <f t="shared" si="24"/>
        <v>0</v>
      </c>
      <c r="BF121" s="201">
        <f t="shared" si="25"/>
        <v>0</v>
      </c>
      <c r="BG121" s="201">
        <f t="shared" si="26"/>
        <v>0</v>
      </c>
      <c r="BH121" s="201">
        <f t="shared" si="27"/>
        <v>0</v>
      </c>
      <c r="BI121" s="201">
        <f t="shared" si="28"/>
        <v>0</v>
      </c>
      <c r="BJ121" s="22" t="s">
        <v>76</v>
      </c>
      <c r="BK121" s="201">
        <f t="shared" si="29"/>
        <v>0</v>
      </c>
      <c r="BL121" s="22" t="s">
        <v>340</v>
      </c>
      <c r="BM121" s="22" t="s">
        <v>668</v>
      </c>
    </row>
    <row r="122" spans="2:65" s="1" customFormat="1" ht="22.5" customHeight="1">
      <c r="B122" s="39"/>
      <c r="C122" s="190" t="s">
        <v>239</v>
      </c>
      <c r="D122" s="190" t="s">
        <v>135</v>
      </c>
      <c r="E122" s="191" t="s">
        <v>669</v>
      </c>
      <c r="F122" s="192" t="s">
        <v>670</v>
      </c>
      <c r="G122" s="193" t="s">
        <v>396</v>
      </c>
      <c r="H122" s="194">
        <v>1</v>
      </c>
      <c r="I122" s="195"/>
      <c r="J122" s="196">
        <f t="shared" si="20"/>
        <v>0</v>
      </c>
      <c r="K122" s="192" t="s">
        <v>21</v>
      </c>
      <c r="L122" s="59"/>
      <c r="M122" s="197" t="s">
        <v>21</v>
      </c>
      <c r="N122" s="198" t="s">
        <v>42</v>
      </c>
      <c r="O122" s="40"/>
      <c r="P122" s="199">
        <f t="shared" si="21"/>
        <v>0</v>
      </c>
      <c r="Q122" s="199">
        <v>0</v>
      </c>
      <c r="R122" s="199">
        <f t="shared" si="22"/>
        <v>0</v>
      </c>
      <c r="S122" s="199">
        <v>0</v>
      </c>
      <c r="T122" s="200">
        <f t="shared" si="23"/>
        <v>0</v>
      </c>
      <c r="AR122" s="22" t="s">
        <v>340</v>
      </c>
      <c r="AT122" s="22" t="s">
        <v>135</v>
      </c>
      <c r="AU122" s="22" t="s">
        <v>80</v>
      </c>
      <c r="AY122" s="22" t="s">
        <v>131</v>
      </c>
      <c r="BE122" s="201">
        <f t="shared" si="24"/>
        <v>0</v>
      </c>
      <c r="BF122" s="201">
        <f t="shared" si="25"/>
        <v>0</v>
      </c>
      <c r="BG122" s="201">
        <f t="shared" si="26"/>
        <v>0</v>
      </c>
      <c r="BH122" s="201">
        <f t="shared" si="27"/>
        <v>0</v>
      </c>
      <c r="BI122" s="201">
        <f t="shared" si="28"/>
        <v>0</v>
      </c>
      <c r="BJ122" s="22" t="s">
        <v>76</v>
      </c>
      <c r="BK122" s="201">
        <f t="shared" si="29"/>
        <v>0</v>
      </c>
      <c r="BL122" s="22" t="s">
        <v>340</v>
      </c>
      <c r="BM122" s="22" t="s">
        <v>671</v>
      </c>
    </row>
    <row r="123" spans="2:65" s="1" customFormat="1" ht="22.5" customHeight="1">
      <c r="B123" s="39"/>
      <c r="C123" s="217" t="s">
        <v>244</v>
      </c>
      <c r="D123" s="217" t="s">
        <v>154</v>
      </c>
      <c r="E123" s="218" t="s">
        <v>672</v>
      </c>
      <c r="F123" s="219" t="s">
        <v>673</v>
      </c>
      <c r="G123" s="220" t="s">
        <v>396</v>
      </c>
      <c r="H123" s="221">
        <v>1</v>
      </c>
      <c r="I123" s="222"/>
      <c r="J123" s="223">
        <f t="shared" si="20"/>
        <v>0</v>
      </c>
      <c r="K123" s="219" t="s">
        <v>21</v>
      </c>
      <c r="L123" s="224"/>
      <c r="M123" s="225" t="s">
        <v>21</v>
      </c>
      <c r="N123" s="226" t="s">
        <v>42</v>
      </c>
      <c r="O123" s="40"/>
      <c r="P123" s="199">
        <f t="shared" si="21"/>
        <v>0</v>
      </c>
      <c r="Q123" s="199">
        <v>0</v>
      </c>
      <c r="R123" s="199">
        <f t="shared" si="22"/>
        <v>0</v>
      </c>
      <c r="S123" s="199">
        <v>0</v>
      </c>
      <c r="T123" s="200">
        <f t="shared" si="23"/>
        <v>0</v>
      </c>
      <c r="AR123" s="22" t="s">
        <v>214</v>
      </c>
      <c r="AT123" s="22" t="s">
        <v>154</v>
      </c>
      <c r="AU123" s="22" t="s">
        <v>80</v>
      </c>
      <c r="AY123" s="22" t="s">
        <v>131</v>
      </c>
      <c r="BE123" s="201">
        <f t="shared" si="24"/>
        <v>0</v>
      </c>
      <c r="BF123" s="201">
        <f t="shared" si="25"/>
        <v>0</v>
      </c>
      <c r="BG123" s="201">
        <f t="shared" si="26"/>
        <v>0</v>
      </c>
      <c r="BH123" s="201">
        <f t="shared" si="27"/>
        <v>0</v>
      </c>
      <c r="BI123" s="201">
        <f t="shared" si="28"/>
        <v>0</v>
      </c>
      <c r="BJ123" s="22" t="s">
        <v>76</v>
      </c>
      <c r="BK123" s="201">
        <f t="shared" si="29"/>
        <v>0</v>
      </c>
      <c r="BL123" s="22" t="s">
        <v>340</v>
      </c>
      <c r="BM123" s="22" t="s">
        <v>674</v>
      </c>
    </row>
    <row r="124" spans="2:65" s="1" customFormat="1" ht="22.5" customHeight="1">
      <c r="B124" s="39"/>
      <c r="C124" s="217" t="s">
        <v>328</v>
      </c>
      <c r="D124" s="217" t="s">
        <v>154</v>
      </c>
      <c r="E124" s="218" t="s">
        <v>675</v>
      </c>
      <c r="F124" s="219" t="s">
        <v>676</v>
      </c>
      <c r="G124" s="220" t="s">
        <v>396</v>
      </c>
      <c r="H124" s="221">
        <v>1</v>
      </c>
      <c r="I124" s="222"/>
      <c r="J124" s="223">
        <f t="shared" si="20"/>
        <v>0</v>
      </c>
      <c r="K124" s="219" t="s">
        <v>21</v>
      </c>
      <c r="L124" s="224"/>
      <c r="M124" s="225" t="s">
        <v>21</v>
      </c>
      <c r="N124" s="226" t="s">
        <v>42</v>
      </c>
      <c r="O124" s="40"/>
      <c r="P124" s="199">
        <f t="shared" si="21"/>
        <v>0</v>
      </c>
      <c r="Q124" s="199">
        <v>0</v>
      </c>
      <c r="R124" s="199">
        <f t="shared" si="22"/>
        <v>0</v>
      </c>
      <c r="S124" s="199">
        <v>0</v>
      </c>
      <c r="T124" s="200">
        <f t="shared" si="23"/>
        <v>0</v>
      </c>
      <c r="AR124" s="22" t="s">
        <v>214</v>
      </c>
      <c r="AT124" s="22" t="s">
        <v>154</v>
      </c>
      <c r="AU124" s="22" t="s">
        <v>80</v>
      </c>
      <c r="AY124" s="22" t="s">
        <v>131</v>
      </c>
      <c r="BE124" s="201">
        <f t="shared" si="24"/>
        <v>0</v>
      </c>
      <c r="BF124" s="201">
        <f t="shared" si="25"/>
        <v>0</v>
      </c>
      <c r="BG124" s="201">
        <f t="shared" si="26"/>
        <v>0</v>
      </c>
      <c r="BH124" s="201">
        <f t="shared" si="27"/>
        <v>0</v>
      </c>
      <c r="BI124" s="201">
        <f t="shared" si="28"/>
        <v>0</v>
      </c>
      <c r="BJ124" s="22" t="s">
        <v>76</v>
      </c>
      <c r="BK124" s="201">
        <f t="shared" si="29"/>
        <v>0</v>
      </c>
      <c r="BL124" s="22" t="s">
        <v>340</v>
      </c>
      <c r="BM124" s="22" t="s">
        <v>677</v>
      </c>
    </row>
    <row r="125" spans="2:65" s="1" customFormat="1" ht="22.5" customHeight="1">
      <c r="B125" s="39"/>
      <c r="C125" s="217" t="s">
        <v>411</v>
      </c>
      <c r="D125" s="217" t="s">
        <v>154</v>
      </c>
      <c r="E125" s="218" t="s">
        <v>678</v>
      </c>
      <c r="F125" s="219" t="s">
        <v>679</v>
      </c>
      <c r="G125" s="220" t="s">
        <v>396</v>
      </c>
      <c r="H125" s="221">
        <v>1</v>
      </c>
      <c r="I125" s="222"/>
      <c r="J125" s="223">
        <f t="shared" si="20"/>
        <v>0</v>
      </c>
      <c r="K125" s="219" t="s">
        <v>21</v>
      </c>
      <c r="L125" s="224"/>
      <c r="M125" s="225" t="s">
        <v>21</v>
      </c>
      <c r="N125" s="226" t="s">
        <v>42</v>
      </c>
      <c r="O125" s="40"/>
      <c r="P125" s="199">
        <f t="shared" si="21"/>
        <v>0</v>
      </c>
      <c r="Q125" s="199">
        <v>0</v>
      </c>
      <c r="R125" s="199">
        <f t="shared" si="22"/>
        <v>0</v>
      </c>
      <c r="S125" s="199">
        <v>0</v>
      </c>
      <c r="T125" s="200">
        <f t="shared" si="23"/>
        <v>0</v>
      </c>
      <c r="AR125" s="22" t="s">
        <v>214</v>
      </c>
      <c r="AT125" s="22" t="s">
        <v>154</v>
      </c>
      <c r="AU125" s="22" t="s">
        <v>80</v>
      </c>
      <c r="AY125" s="22" t="s">
        <v>131</v>
      </c>
      <c r="BE125" s="201">
        <f t="shared" si="24"/>
        <v>0</v>
      </c>
      <c r="BF125" s="201">
        <f t="shared" si="25"/>
        <v>0</v>
      </c>
      <c r="BG125" s="201">
        <f t="shared" si="26"/>
        <v>0</v>
      </c>
      <c r="BH125" s="201">
        <f t="shared" si="27"/>
        <v>0</v>
      </c>
      <c r="BI125" s="201">
        <f t="shared" si="28"/>
        <v>0</v>
      </c>
      <c r="BJ125" s="22" t="s">
        <v>76</v>
      </c>
      <c r="BK125" s="201">
        <f t="shared" si="29"/>
        <v>0</v>
      </c>
      <c r="BL125" s="22" t="s">
        <v>340</v>
      </c>
      <c r="BM125" s="22" t="s">
        <v>680</v>
      </c>
    </row>
    <row r="126" spans="2:65" s="1" customFormat="1" ht="22.5" customHeight="1">
      <c r="B126" s="39"/>
      <c r="C126" s="190" t="s">
        <v>393</v>
      </c>
      <c r="D126" s="190" t="s">
        <v>135</v>
      </c>
      <c r="E126" s="191" t="s">
        <v>681</v>
      </c>
      <c r="F126" s="192" t="s">
        <v>682</v>
      </c>
      <c r="G126" s="193" t="s">
        <v>396</v>
      </c>
      <c r="H126" s="194">
        <v>1</v>
      </c>
      <c r="I126" s="195"/>
      <c r="J126" s="196">
        <f t="shared" si="20"/>
        <v>0</v>
      </c>
      <c r="K126" s="192" t="s">
        <v>21</v>
      </c>
      <c r="L126" s="59"/>
      <c r="M126" s="197" t="s">
        <v>21</v>
      </c>
      <c r="N126" s="198" t="s">
        <v>42</v>
      </c>
      <c r="O126" s="40"/>
      <c r="P126" s="199">
        <f t="shared" si="21"/>
        <v>0</v>
      </c>
      <c r="Q126" s="199">
        <v>0</v>
      </c>
      <c r="R126" s="199">
        <f t="shared" si="22"/>
        <v>0</v>
      </c>
      <c r="S126" s="199">
        <v>0</v>
      </c>
      <c r="T126" s="200">
        <f t="shared" si="23"/>
        <v>0</v>
      </c>
      <c r="AR126" s="22" t="s">
        <v>340</v>
      </c>
      <c r="AT126" s="22" t="s">
        <v>135</v>
      </c>
      <c r="AU126" s="22" t="s">
        <v>80</v>
      </c>
      <c r="AY126" s="22" t="s">
        <v>131</v>
      </c>
      <c r="BE126" s="201">
        <f t="shared" si="24"/>
        <v>0</v>
      </c>
      <c r="BF126" s="201">
        <f t="shared" si="25"/>
        <v>0</v>
      </c>
      <c r="BG126" s="201">
        <f t="shared" si="26"/>
        <v>0</v>
      </c>
      <c r="BH126" s="201">
        <f t="shared" si="27"/>
        <v>0</v>
      </c>
      <c r="BI126" s="201">
        <f t="shared" si="28"/>
        <v>0</v>
      </c>
      <c r="BJ126" s="22" t="s">
        <v>76</v>
      </c>
      <c r="BK126" s="201">
        <f t="shared" si="29"/>
        <v>0</v>
      </c>
      <c r="BL126" s="22" t="s">
        <v>340</v>
      </c>
      <c r="BM126" s="22" t="s">
        <v>683</v>
      </c>
    </row>
    <row r="127" spans="2:65" s="1" customFormat="1" ht="22.5" customHeight="1">
      <c r="B127" s="39"/>
      <c r="C127" s="217" t="s">
        <v>398</v>
      </c>
      <c r="D127" s="217" t="s">
        <v>154</v>
      </c>
      <c r="E127" s="218" t="s">
        <v>684</v>
      </c>
      <c r="F127" s="219" t="s">
        <v>685</v>
      </c>
      <c r="G127" s="220" t="s">
        <v>396</v>
      </c>
      <c r="H127" s="221">
        <v>1</v>
      </c>
      <c r="I127" s="222"/>
      <c r="J127" s="223">
        <f t="shared" si="20"/>
        <v>0</v>
      </c>
      <c r="K127" s="219" t="s">
        <v>21</v>
      </c>
      <c r="L127" s="224"/>
      <c r="M127" s="225" t="s">
        <v>21</v>
      </c>
      <c r="N127" s="226" t="s">
        <v>42</v>
      </c>
      <c r="O127" s="40"/>
      <c r="P127" s="199">
        <f t="shared" si="21"/>
        <v>0</v>
      </c>
      <c r="Q127" s="199">
        <v>0</v>
      </c>
      <c r="R127" s="199">
        <f t="shared" si="22"/>
        <v>0</v>
      </c>
      <c r="S127" s="199">
        <v>0</v>
      </c>
      <c r="T127" s="200">
        <f t="shared" si="23"/>
        <v>0</v>
      </c>
      <c r="AR127" s="22" t="s">
        <v>214</v>
      </c>
      <c r="AT127" s="22" t="s">
        <v>154</v>
      </c>
      <c r="AU127" s="22" t="s">
        <v>80</v>
      </c>
      <c r="AY127" s="22" t="s">
        <v>131</v>
      </c>
      <c r="BE127" s="201">
        <f t="shared" si="24"/>
        <v>0</v>
      </c>
      <c r="BF127" s="201">
        <f t="shared" si="25"/>
        <v>0</v>
      </c>
      <c r="BG127" s="201">
        <f t="shared" si="26"/>
        <v>0</v>
      </c>
      <c r="BH127" s="201">
        <f t="shared" si="27"/>
        <v>0</v>
      </c>
      <c r="BI127" s="201">
        <f t="shared" si="28"/>
        <v>0</v>
      </c>
      <c r="BJ127" s="22" t="s">
        <v>76</v>
      </c>
      <c r="BK127" s="201">
        <f t="shared" si="29"/>
        <v>0</v>
      </c>
      <c r="BL127" s="22" t="s">
        <v>340</v>
      </c>
      <c r="BM127" s="22" t="s">
        <v>686</v>
      </c>
    </row>
    <row r="128" spans="2:65" s="1" customFormat="1" ht="22.5" customHeight="1">
      <c r="B128" s="39"/>
      <c r="C128" s="190" t="s">
        <v>402</v>
      </c>
      <c r="D128" s="190" t="s">
        <v>135</v>
      </c>
      <c r="E128" s="191" t="s">
        <v>687</v>
      </c>
      <c r="F128" s="192" t="s">
        <v>688</v>
      </c>
      <c r="G128" s="193" t="s">
        <v>396</v>
      </c>
      <c r="H128" s="194">
        <v>1</v>
      </c>
      <c r="I128" s="195"/>
      <c r="J128" s="196">
        <f t="shared" si="20"/>
        <v>0</v>
      </c>
      <c r="K128" s="192" t="s">
        <v>21</v>
      </c>
      <c r="L128" s="59"/>
      <c r="M128" s="197" t="s">
        <v>21</v>
      </c>
      <c r="N128" s="198" t="s">
        <v>42</v>
      </c>
      <c r="O128" s="40"/>
      <c r="P128" s="199">
        <f t="shared" si="21"/>
        <v>0</v>
      </c>
      <c r="Q128" s="199">
        <v>0</v>
      </c>
      <c r="R128" s="199">
        <f t="shared" si="22"/>
        <v>0</v>
      </c>
      <c r="S128" s="199">
        <v>0</v>
      </c>
      <c r="T128" s="200">
        <f t="shared" si="23"/>
        <v>0</v>
      </c>
      <c r="AR128" s="22" t="s">
        <v>340</v>
      </c>
      <c r="AT128" s="22" t="s">
        <v>135</v>
      </c>
      <c r="AU128" s="22" t="s">
        <v>80</v>
      </c>
      <c r="AY128" s="22" t="s">
        <v>131</v>
      </c>
      <c r="BE128" s="201">
        <f t="shared" si="24"/>
        <v>0</v>
      </c>
      <c r="BF128" s="201">
        <f t="shared" si="25"/>
        <v>0</v>
      </c>
      <c r="BG128" s="201">
        <f t="shared" si="26"/>
        <v>0</v>
      </c>
      <c r="BH128" s="201">
        <f t="shared" si="27"/>
        <v>0</v>
      </c>
      <c r="BI128" s="201">
        <f t="shared" si="28"/>
        <v>0</v>
      </c>
      <c r="BJ128" s="22" t="s">
        <v>76</v>
      </c>
      <c r="BK128" s="201">
        <f t="shared" si="29"/>
        <v>0</v>
      </c>
      <c r="BL128" s="22" t="s">
        <v>340</v>
      </c>
      <c r="BM128" s="22" t="s">
        <v>689</v>
      </c>
    </row>
    <row r="129" spans="2:65" s="1" customFormat="1" ht="22.5" customHeight="1">
      <c r="B129" s="39"/>
      <c r="C129" s="217" t="s">
        <v>382</v>
      </c>
      <c r="D129" s="217" t="s">
        <v>154</v>
      </c>
      <c r="E129" s="218" t="s">
        <v>690</v>
      </c>
      <c r="F129" s="219" t="s">
        <v>691</v>
      </c>
      <c r="G129" s="220" t="s">
        <v>396</v>
      </c>
      <c r="H129" s="221">
        <v>1</v>
      </c>
      <c r="I129" s="222"/>
      <c r="J129" s="223">
        <f t="shared" si="20"/>
        <v>0</v>
      </c>
      <c r="K129" s="219" t="s">
        <v>21</v>
      </c>
      <c r="L129" s="224"/>
      <c r="M129" s="225" t="s">
        <v>21</v>
      </c>
      <c r="N129" s="226" t="s">
        <v>42</v>
      </c>
      <c r="O129" s="40"/>
      <c r="P129" s="199">
        <f t="shared" si="21"/>
        <v>0</v>
      </c>
      <c r="Q129" s="199">
        <v>0</v>
      </c>
      <c r="R129" s="199">
        <f t="shared" si="22"/>
        <v>0</v>
      </c>
      <c r="S129" s="199">
        <v>0</v>
      </c>
      <c r="T129" s="200">
        <f t="shared" si="23"/>
        <v>0</v>
      </c>
      <c r="AR129" s="22" t="s">
        <v>214</v>
      </c>
      <c r="AT129" s="22" t="s">
        <v>154</v>
      </c>
      <c r="AU129" s="22" t="s">
        <v>80</v>
      </c>
      <c r="AY129" s="22" t="s">
        <v>131</v>
      </c>
      <c r="BE129" s="201">
        <f t="shared" si="24"/>
        <v>0</v>
      </c>
      <c r="BF129" s="201">
        <f t="shared" si="25"/>
        <v>0</v>
      </c>
      <c r="BG129" s="201">
        <f t="shared" si="26"/>
        <v>0</v>
      </c>
      <c r="BH129" s="201">
        <f t="shared" si="27"/>
        <v>0</v>
      </c>
      <c r="BI129" s="201">
        <f t="shared" si="28"/>
        <v>0</v>
      </c>
      <c r="BJ129" s="22" t="s">
        <v>76</v>
      </c>
      <c r="BK129" s="201">
        <f t="shared" si="29"/>
        <v>0</v>
      </c>
      <c r="BL129" s="22" t="s">
        <v>340</v>
      </c>
      <c r="BM129" s="22" t="s">
        <v>692</v>
      </c>
    </row>
    <row r="130" spans="2:65" s="1" customFormat="1" ht="22.5" customHeight="1">
      <c r="B130" s="39"/>
      <c r="C130" s="190" t="s">
        <v>406</v>
      </c>
      <c r="D130" s="190" t="s">
        <v>135</v>
      </c>
      <c r="E130" s="191" t="s">
        <v>693</v>
      </c>
      <c r="F130" s="192" t="s">
        <v>694</v>
      </c>
      <c r="G130" s="193" t="s">
        <v>377</v>
      </c>
      <c r="H130" s="245"/>
      <c r="I130" s="195"/>
      <c r="J130" s="196">
        <f t="shared" si="20"/>
        <v>0</v>
      </c>
      <c r="K130" s="192" t="s">
        <v>21</v>
      </c>
      <c r="L130" s="59"/>
      <c r="M130" s="197" t="s">
        <v>21</v>
      </c>
      <c r="N130" s="249" t="s">
        <v>42</v>
      </c>
      <c r="O130" s="250"/>
      <c r="P130" s="251">
        <f t="shared" si="21"/>
        <v>0</v>
      </c>
      <c r="Q130" s="251">
        <v>0</v>
      </c>
      <c r="R130" s="251">
        <f t="shared" si="22"/>
        <v>0</v>
      </c>
      <c r="S130" s="251">
        <v>0</v>
      </c>
      <c r="T130" s="252">
        <f t="shared" si="23"/>
        <v>0</v>
      </c>
      <c r="AR130" s="22" t="s">
        <v>340</v>
      </c>
      <c r="AT130" s="22" t="s">
        <v>135</v>
      </c>
      <c r="AU130" s="22" t="s">
        <v>80</v>
      </c>
      <c r="AY130" s="22" t="s">
        <v>131</v>
      </c>
      <c r="BE130" s="201">
        <f t="shared" si="24"/>
        <v>0</v>
      </c>
      <c r="BF130" s="201">
        <f t="shared" si="25"/>
        <v>0</v>
      </c>
      <c r="BG130" s="201">
        <f t="shared" si="26"/>
        <v>0</v>
      </c>
      <c r="BH130" s="201">
        <f t="shared" si="27"/>
        <v>0</v>
      </c>
      <c r="BI130" s="201">
        <f t="shared" si="28"/>
        <v>0</v>
      </c>
      <c r="BJ130" s="22" t="s">
        <v>76</v>
      </c>
      <c r="BK130" s="201">
        <f t="shared" si="29"/>
        <v>0</v>
      </c>
      <c r="BL130" s="22" t="s">
        <v>340</v>
      </c>
      <c r="BM130" s="22" t="s">
        <v>695</v>
      </c>
    </row>
    <row r="131" spans="2:65" s="1" customFormat="1" ht="6.95" customHeight="1">
      <c r="B131" s="54"/>
      <c r="C131" s="55"/>
      <c r="D131" s="55"/>
      <c r="E131" s="55"/>
      <c r="F131" s="55"/>
      <c r="G131" s="55"/>
      <c r="H131" s="55"/>
      <c r="I131" s="136"/>
      <c r="J131" s="55"/>
      <c r="K131" s="55"/>
      <c r="L131" s="59"/>
    </row>
  </sheetData>
  <sheetProtection algorithmName="SHA-512" hashValue="66QM68GVBqtjkSQPMKsEMKdw/l1Q/v1dZ+GJaKv3rzmyqqlNU7uIeALc0PhAf15sjm0i0aF7ASL8xmBQuY8UeA==" saltValue="3l8TuHyLP4qJtTm/irVClQ==" spinCount="100000" sheet="1" objects="1" scenarios="1" formatCells="0" formatColumns="0" formatRows="0" sort="0" autoFilter="0"/>
  <autoFilter ref="C79:K130" xr:uid="{00000000-0009-0000-0000-000002000000}"/>
  <mergeCells count="9">
    <mergeCell ref="E70:H70"/>
    <mergeCell ref="E72:H72"/>
    <mergeCell ref="G1:H1"/>
    <mergeCell ref="L2:V2"/>
    <mergeCell ref="E7:H7"/>
    <mergeCell ref="E9:H9"/>
    <mergeCell ref="E24:H24"/>
    <mergeCell ref="E45:H45"/>
    <mergeCell ref="E47:H47"/>
  </mergeCells>
  <hyperlinks>
    <hyperlink ref="F1:G1" location="C2" display="1) Krycí list soupisu" xr:uid="{00000000-0004-0000-0200-000000000000}"/>
    <hyperlink ref="G1:H1" location="C54" display="2) Rekapitulace" xr:uid="{00000000-0004-0000-0200-000001000000}"/>
    <hyperlink ref="J1" location="C79" display="3) Soupis prací" xr:uid="{00000000-0004-0000-0200-000002000000}"/>
    <hyperlink ref="L1:V1" location="'Rekapitulace stavby'!C2" display="Rekapitulace stavby" xr:uid="{00000000-0004-0000-0200-000003000000}"/>
  </hyperlinks>
  <pageMargins left="0.58333330000000005" right="0.58333330000000005" top="0.58333330000000005" bottom="0.58333330000000005" header="0" footer="0"/>
  <pageSetup paperSize="9" fitToHeight="100" orientation="landscape" blackAndWhite="1" r:id="rId1"/>
  <headerFooter>
    <oddFooter>&amp;CStrana &amp;P z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BR102"/>
  <sheetViews>
    <sheetView showGridLines="0" workbookViewId="0">
      <pane ySplit="1" topLeftCell="A2" activePane="bottomLeft" state="frozen"/>
      <selection pane="bottomLeft"/>
    </sheetView>
  </sheetViews>
  <sheetFormatPr defaultRowHeight="1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08"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19"/>
      <c r="B1" s="109"/>
      <c r="C1" s="109"/>
      <c r="D1" s="110" t="s">
        <v>1</v>
      </c>
      <c r="E1" s="109"/>
      <c r="F1" s="111" t="s">
        <v>87</v>
      </c>
      <c r="G1" s="374" t="s">
        <v>88</v>
      </c>
      <c r="H1" s="374"/>
      <c r="I1" s="112"/>
      <c r="J1" s="111" t="s">
        <v>89</v>
      </c>
      <c r="K1" s="110" t="s">
        <v>90</v>
      </c>
      <c r="L1" s="111" t="s">
        <v>91</v>
      </c>
      <c r="M1" s="111"/>
      <c r="N1" s="111"/>
      <c r="O1" s="111"/>
      <c r="P1" s="111"/>
      <c r="Q1" s="111"/>
      <c r="R1" s="111"/>
      <c r="S1" s="111"/>
      <c r="T1" s="111"/>
      <c r="U1" s="18"/>
      <c r="V1" s="18"/>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row>
    <row r="2" spans="1:70" ht="36.950000000000003" customHeight="1">
      <c r="L2" s="370"/>
      <c r="M2" s="370"/>
      <c r="N2" s="370"/>
      <c r="O2" s="370"/>
      <c r="P2" s="370"/>
      <c r="Q2" s="370"/>
      <c r="R2" s="370"/>
      <c r="S2" s="370"/>
      <c r="T2" s="370"/>
      <c r="U2" s="370"/>
      <c r="V2" s="370"/>
      <c r="AT2" s="22" t="s">
        <v>83</v>
      </c>
    </row>
    <row r="3" spans="1:70" ht="6.95" customHeight="1">
      <c r="B3" s="23"/>
      <c r="C3" s="24"/>
      <c r="D3" s="24"/>
      <c r="E3" s="24"/>
      <c r="F3" s="24"/>
      <c r="G3" s="24"/>
      <c r="H3" s="24"/>
      <c r="I3" s="113"/>
      <c r="J3" s="24"/>
      <c r="K3" s="25"/>
      <c r="AT3" s="22" t="s">
        <v>80</v>
      </c>
    </row>
    <row r="4" spans="1:70" ht="36.950000000000003" customHeight="1">
      <c r="B4" s="26"/>
      <c r="C4" s="27"/>
      <c r="D4" s="28" t="s">
        <v>92</v>
      </c>
      <c r="E4" s="27"/>
      <c r="F4" s="27"/>
      <c r="G4" s="27"/>
      <c r="H4" s="27"/>
      <c r="I4" s="114"/>
      <c r="J4" s="27"/>
      <c r="K4" s="29"/>
      <c r="M4" s="30" t="s">
        <v>12</v>
      </c>
      <c r="AT4" s="22" t="s">
        <v>6</v>
      </c>
    </row>
    <row r="5" spans="1:70" ht="6.95" customHeight="1">
      <c r="B5" s="26"/>
      <c r="C5" s="27"/>
      <c r="D5" s="27"/>
      <c r="E5" s="27"/>
      <c r="F5" s="27"/>
      <c r="G5" s="27"/>
      <c r="H5" s="27"/>
      <c r="I5" s="114"/>
      <c r="J5" s="27"/>
      <c r="K5" s="29"/>
    </row>
    <row r="6" spans="1:70">
      <c r="B6" s="26"/>
      <c r="C6" s="27"/>
      <c r="D6" s="35" t="s">
        <v>18</v>
      </c>
      <c r="E6" s="27"/>
      <c r="F6" s="27"/>
      <c r="G6" s="27"/>
      <c r="H6" s="27"/>
      <c r="I6" s="114"/>
      <c r="J6" s="27"/>
      <c r="K6" s="29"/>
    </row>
    <row r="7" spans="1:70" ht="22.5" customHeight="1">
      <c r="B7" s="26"/>
      <c r="C7" s="27"/>
      <c r="D7" s="27"/>
      <c r="E7" s="375" t="str">
        <f>'Rekapitulace stavby'!K6</f>
        <v>Stavební úpravy administrativní budovy, U staré sladovny č.p. 390, 288 02 Nymburk</v>
      </c>
      <c r="F7" s="376"/>
      <c r="G7" s="376"/>
      <c r="H7" s="376"/>
      <c r="I7" s="114"/>
      <c r="J7" s="27"/>
      <c r="K7" s="29"/>
    </row>
    <row r="8" spans="1:70" s="1" customFormat="1">
      <c r="B8" s="39"/>
      <c r="C8" s="40"/>
      <c r="D8" s="35" t="s">
        <v>548</v>
      </c>
      <c r="E8" s="40"/>
      <c r="F8" s="40"/>
      <c r="G8" s="40"/>
      <c r="H8" s="40"/>
      <c r="I8" s="115"/>
      <c r="J8" s="40"/>
      <c r="K8" s="43"/>
    </row>
    <row r="9" spans="1:70" s="1" customFormat="1" ht="36.950000000000003" customHeight="1">
      <c r="B9" s="39"/>
      <c r="C9" s="40"/>
      <c r="D9" s="40"/>
      <c r="E9" s="371" t="s">
        <v>696</v>
      </c>
      <c r="F9" s="372"/>
      <c r="G9" s="372"/>
      <c r="H9" s="372"/>
      <c r="I9" s="115"/>
      <c r="J9" s="40"/>
      <c r="K9" s="43"/>
    </row>
    <row r="10" spans="1:70" s="1" customFormat="1" ht="13.5">
      <c r="B10" s="39"/>
      <c r="C10" s="40"/>
      <c r="D10" s="40"/>
      <c r="E10" s="40"/>
      <c r="F10" s="40"/>
      <c r="G10" s="40"/>
      <c r="H10" s="40"/>
      <c r="I10" s="115"/>
      <c r="J10" s="40"/>
      <c r="K10" s="43"/>
    </row>
    <row r="11" spans="1:70" s="1" customFormat="1" ht="14.45" customHeight="1">
      <c r="B11" s="39"/>
      <c r="C11" s="40"/>
      <c r="D11" s="35" t="s">
        <v>20</v>
      </c>
      <c r="E11" s="40"/>
      <c r="F11" s="33" t="s">
        <v>21</v>
      </c>
      <c r="G11" s="40"/>
      <c r="H11" s="40"/>
      <c r="I11" s="116" t="s">
        <v>22</v>
      </c>
      <c r="J11" s="33" t="s">
        <v>21</v>
      </c>
      <c r="K11" s="43"/>
    </row>
    <row r="12" spans="1:70" s="1" customFormat="1" ht="14.45" customHeight="1">
      <c r="B12" s="39"/>
      <c r="C12" s="40"/>
      <c r="D12" s="35" t="s">
        <v>23</v>
      </c>
      <c r="E12" s="40"/>
      <c r="F12" s="33" t="s">
        <v>24</v>
      </c>
      <c r="G12" s="40"/>
      <c r="H12" s="40"/>
      <c r="I12" s="116" t="s">
        <v>25</v>
      </c>
      <c r="J12" s="117" t="str">
        <f>'Rekapitulace stavby'!AN8</f>
        <v>8. 8. 2018</v>
      </c>
      <c r="K12" s="43"/>
    </row>
    <row r="13" spans="1:70" s="1" customFormat="1" ht="10.9" customHeight="1">
      <c r="B13" s="39"/>
      <c r="C13" s="40"/>
      <c r="D13" s="40"/>
      <c r="E13" s="40"/>
      <c r="F13" s="40"/>
      <c r="G13" s="40"/>
      <c r="H13" s="40"/>
      <c r="I13" s="115"/>
      <c r="J13" s="40"/>
      <c r="K13" s="43"/>
    </row>
    <row r="14" spans="1:70" s="1" customFormat="1" ht="14.45" customHeight="1">
      <c r="B14" s="39"/>
      <c r="C14" s="40"/>
      <c r="D14" s="35" t="s">
        <v>27</v>
      </c>
      <c r="E14" s="40"/>
      <c r="F14" s="40"/>
      <c r="G14" s="40"/>
      <c r="H14" s="40"/>
      <c r="I14" s="116" t="s">
        <v>28</v>
      </c>
      <c r="J14" s="33" t="str">
        <f>IF('Rekapitulace stavby'!AN10="","",'Rekapitulace stavby'!AN10)</f>
        <v/>
      </c>
      <c r="K14" s="43"/>
    </row>
    <row r="15" spans="1:70" s="1" customFormat="1" ht="18" customHeight="1">
      <c r="B15" s="39"/>
      <c r="C15" s="40"/>
      <c r="D15" s="40"/>
      <c r="E15" s="33" t="str">
        <f>IF('Rekapitulace stavby'!E11="","",'Rekapitulace stavby'!E11)</f>
        <v xml:space="preserve"> </v>
      </c>
      <c r="F15" s="40"/>
      <c r="G15" s="40"/>
      <c r="H15" s="40"/>
      <c r="I15" s="116" t="s">
        <v>30</v>
      </c>
      <c r="J15" s="33" t="str">
        <f>IF('Rekapitulace stavby'!AN11="","",'Rekapitulace stavby'!AN11)</f>
        <v/>
      </c>
      <c r="K15" s="43"/>
    </row>
    <row r="16" spans="1:70" s="1" customFormat="1" ht="6.95" customHeight="1">
      <c r="B16" s="39"/>
      <c r="C16" s="40"/>
      <c r="D16" s="40"/>
      <c r="E16" s="40"/>
      <c r="F16" s="40"/>
      <c r="G16" s="40"/>
      <c r="H16" s="40"/>
      <c r="I16" s="115"/>
      <c r="J16" s="40"/>
      <c r="K16" s="43"/>
    </row>
    <row r="17" spans="2:11" s="1" customFormat="1" ht="14.45" customHeight="1">
      <c r="B17" s="39"/>
      <c r="C17" s="40"/>
      <c r="D17" s="35" t="s">
        <v>31</v>
      </c>
      <c r="E17" s="40"/>
      <c r="F17" s="40"/>
      <c r="G17" s="40"/>
      <c r="H17" s="40"/>
      <c r="I17" s="116" t="s">
        <v>28</v>
      </c>
      <c r="J17" s="33" t="str">
        <f>IF('Rekapitulace stavby'!AN13="Vyplň údaj","",IF('Rekapitulace stavby'!AN13="","",'Rekapitulace stavby'!AN13))</f>
        <v/>
      </c>
      <c r="K17" s="43"/>
    </row>
    <row r="18" spans="2:11" s="1" customFormat="1" ht="18" customHeight="1">
      <c r="B18" s="39"/>
      <c r="C18" s="40"/>
      <c r="D18" s="40"/>
      <c r="E18" s="33" t="str">
        <f>IF('Rekapitulace stavby'!E14="Vyplň údaj","",IF('Rekapitulace stavby'!E14="","",'Rekapitulace stavby'!E14))</f>
        <v/>
      </c>
      <c r="F18" s="40"/>
      <c r="G18" s="40"/>
      <c r="H18" s="40"/>
      <c r="I18" s="116" t="s">
        <v>30</v>
      </c>
      <c r="J18" s="33" t="str">
        <f>IF('Rekapitulace stavby'!AN14="Vyplň údaj","",IF('Rekapitulace stavby'!AN14="","",'Rekapitulace stavby'!AN14))</f>
        <v/>
      </c>
      <c r="K18" s="43"/>
    </row>
    <row r="19" spans="2:11" s="1" customFormat="1" ht="6.95" customHeight="1">
      <c r="B19" s="39"/>
      <c r="C19" s="40"/>
      <c r="D19" s="40"/>
      <c r="E19" s="40"/>
      <c r="F19" s="40"/>
      <c r="G19" s="40"/>
      <c r="H19" s="40"/>
      <c r="I19" s="115"/>
      <c r="J19" s="40"/>
      <c r="K19" s="43"/>
    </row>
    <row r="20" spans="2:11" s="1" customFormat="1" ht="14.45" customHeight="1">
      <c r="B20" s="39"/>
      <c r="C20" s="40"/>
      <c r="D20" s="35" t="s">
        <v>33</v>
      </c>
      <c r="E20" s="40"/>
      <c r="F20" s="40"/>
      <c r="G20" s="40"/>
      <c r="H20" s="40"/>
      <c r="I20" s="116" t="s">
        <v>28</v>
      </c>
      <c r="J20" s="33" t="str">
        <f>IF('Rekapitulace stavby'!AN16="","",'Rekapitulace stavby'!AN16)</f>
        <v/>
      </c>
      <c r="K20" s="43"/>
    </row>
    <row r="21" spans="2:11" s="1" customFormat="1" ht="18" customHeight="1">
      <c r="B21" s="39"/>
      <c r="C21" s="40"/>
      <c r="D21" s="40"/>
      <c r="E21" s="33" t="str">
        <f>IF('Rekapitulace stavby'!E17="","",'Rekapitulace stavby'!E17)</f>
        <v xml:space="preserve"> </v>
      </c>
      <c r="F21" s="40"/>
      <c r="G21" s="40"/>
      <c r="H21" s="40"/>
      <c r="I21" s="116" t="s">
        <v>30</v>
      </c>
      <c r="J21" s="33" t="str">
        <f>IF('Rekapitulace stavby'!AN17="","",'Rekapitulace stavby'!AN17)</f>
        <v/>
      </c>
      <c r="K21" s="43"/>
    </row>
    <row r="22" spans="2:11" s="1" customFormat="1" ht="6.95" customHeight="1">
      <c r="B22" s="39"/>
      <c r="C22" s="40"/>
      <c r="D22" s="40"/>
      <c r="E22" s="40"/>
      <c r="F22" s="40"/>
      <c r="G22" s="40"/>
      <c r="H22" s="40"/>
      <c r="I22" s="115"/>
      <c r="J22" s="40"/>
      <c r="K22" s="43"/>
    </row>
    <row r="23" spans="2:11" s="1" customFormat="1" ht="14.45" customHeight="1">
      <c r="B23" s="39"/>
      <c r="C23" s="40"/>
      <c r="D23" s="35" t="s">
        <v>35</v>
      </c>
      <c r="E23" s="40"/>
      <c r="F23" s="40"/>
      <c r="G23" s="40"/>
      <c r="H23" s="40"/>
      <c r="I23" s="115"/>
      <c r="J23" s="40"/>
      <c r="K23" s="43"/>
    </row>
    <row r="24" spans="2:11" s="6" customFormat="1" ht="22.5" customHeight="1">
      <c r="B24" s="118"/>
      <c r="C24" s="119"/>
      <c r="D24" s="119"/>
      <c r="E24" s="340" t="s">
        <v>21</v>
      </c>
      <c r="F24" s="340"/>
      <c r="G24" s="340"/>
      <c r="H24" s="340"/>
      <c r="I24" s="120"/>
      <c r="J24" s="119"/>
      <c r="K24" s="121"/>
    </row>
    <row r="25" spans="2:11" s="1" customFormat="1" ht="6.95" customHeight="1">
      <c r="B25" s="39"/>
      <c r="C25" s="40"/>
      <c r="D25" s="40"/>
      <c r="E25" s="40"/>
      <c r="F25" s="40"/>
      <c r="G25" s="40"/>
      <c r="H25" s="40"/>
      <c r="I25" s="115"/>
      <c r="J25" s="40"/>
      <c r="K25" s="43"/>
    </row>
    <row r="26" spans="2:11" s="1" customFormat="1" ht="6.95" customHeight="1">
      <c r="B26" s="39"/>
      <c r="C26" s="40"/>
      <c r="D26" s="83"/>
      <c r="E26" s="83"/>
      <c r="F26" s="83"/>
      <c r="G26" s="83"/>
      <c r="H26" s="83"/>
      <c r="I26" s="122"/>
      <c r="J26" s="83"/>
      <c r="K26" s="123"/>
    </row>
    <row r="27" spans="2:11" s="1" customFormat="1" ht="25.35" customHeight="1">
      <c r="B27" s="39"/>
      <c r="C27" s="40"/>
      <c r="D27" s="124" t="s">
        <v>37</v>
      </c>
      <c r="E27" s="40"/>
      <c r="F27" s="40"/>
      <c r="G27" s="40"/>
      <c r="H27" s="40"/>
      <c r="I27" s="115"/>
      <c r="J27" s="125">
        <f>ROUND(J80,2)</f>
        <v>0</v>
      </c>
      <c r="K27" s="43"/>
    </row>
    <row r="28" spans="2:11" s="1" customFormat="1" ht="6.95" customHeight="1">
      <c r="B28" s="39"/>
      <c r="C28" s="40"/>
      <c r="D28" s="83"/>
      <c r="E28" s="83"/>
      <c r="F28" s="83"/>
      <c r="G28" s="83"/>
      <c r="H28" s="83"/>
      <c r="I28" s="122"/>
      <c r="J28" s="83"/>
      <c r="K28" s="123"/>
    </row>
    <row r="29" spans="2:11" s="1" customFormat="1" ht="14.45" customHeight="1">
      <c r="B29" s="39"/>
      <c r="C29" s="40"/>
      <c r="D29" s="40"/>
      <c r="E29" s="40"/>
      <c r="F29" s="44" t="s">
        <v>39</v>
      </c>
      <c r="G29" s="40"/>
      <c r="H29" s="40"/>
      <c r="I29" s="126" t="s">
        <v>38</v>
      </c>
      <c r="J29" s="44" t="s">
        <v>40</v>
      </c>
      <c r="K29" s="43"/>
    </row>
    <row r="30" spans="2:11" s="1" customFormat="1" ht="14.45" customHeight="1">
      <c r="B30" s="39"/>
      <c r="C30" s="40"/>
      <c r="D30" s="47" t="s">
        <v>41</v>
      </c>
      <c r="E30" s="47" t="s">
        <v>42</v>
      </c>
      <c r="F30" s="127">
        <f>ROUND(SUM(BE80:BE101), 2)</f>
        <v>0</v>
      </c>
      <c r="G30" s="40"/>
      <c r="H30" s="40"/>
      <c r="I30" s="128">
        <v>0.21</v>
      </c>
      <c r="J30" s="127">
        <f>ROUND(ROUND((SUM(BE80:BE101)), 2)*I30, 2)</f>
        <v>0</v>
      </c>
      <c r="K30" s="43"/>
    </row>
    <row r="31" spans="2:11" s="1" customFormat="1" ht="14.45" customHeight="1">
      <c r="B31" s="39"/>
      <c r="C31" s="40"/>
      <c r="D31" s="40"/>
      <c r="E31" s="47" t="s">
        <v>43</v>
      </c>
      <c r="F31" s="127">
        <f>ROUND(SUM(BF80:BF101), 2)</f>
        <v>0</v>
      </c>
      <c r="G31" s="40"/>
      <c r="H31" s="40"/>
      <c r="I31" s="128">
        <v>0.15</v>
      </c>
      <c r="J31" s="127">
        <f>ROUND(ROUND((SUM(BF80:BF101)), 2)*I31, 2)</f>
        <v>0</v>
      </c>
      <c r="K31" s="43"/>
    </row>
    <row r="32" spans="2:11" s="1" customFormat="1" ht="14.45" hidden="1" customHeight="1">
      <c r="B32" s="39"/>
      <c r="C32" s="40"/>
      <c r="D32" s="40"/>
      <c r="E32" s="47" t="s">
        <v>44</v>
      </c>
      <c r="F32" s="127">
        <f>ROUND(SUM(BG80:BG101), 2)</f>
        <v>0</v>
      </c>
      <c r="G32" s="40"/>
      <c r="H32" s="40"/>
      <c r="I32" s="128">
        <v>0.21</v>
      </c>
      <c r="J32" s="127">
        <v>0</v>
      </c>
      <c r="K32" s="43"/>
    </row>
    <row r="33" spans="2:11" s="1" customFormat="1" ht="14.45" hidden="1" customHeight="1">
      <c r="B33" s="39"/>
      <c r="C33" s="40"/>
      <c r="D33" s="40"/>
      <c r="E33" s="47" t="s">
        <v>45</v>
      </c>
      <c r="F33" s="127">
        <f>ROUND(SUM(BH80:BH101), 2)</f>
        <v>0</v>
      </c>
      <c r="G33" s="40"/>
      <c r="H33" s="40"/>
      <c r="I33" s="128">
        <v>0.15</v>
      </c>
      <c r="J33" s="127">
        <v>0</v>
      </c>
      <c r="K33" s="43"/>
    </row>
    <row r="34" spans="2:11" s="1" customFormat="1" ht="14.45" hidden="1" customHeight="1">
      <c r="B34" s="39"/>
      <c r="C34" s="40"/>
      <c r="D34" s="40"/>
      <c r="E34" s="47" t="s">
        <v>46</v>
      </c>
      <c r="F34" s="127">
        <f>ROUND(SUM(BI80:BI101), 2)</f>
        <v>0</v>
      </c>
      <c r="G34" s="40"/>
      <c r="H34" s="40"/>
      <c r="I34" s="128">
        <v>0</v>
      </c>
      <c r="J34" s="127">
        <v>0</v>
      </c>
      <c r="K34" s="43"/>
    </row>
    <row r="35" spans="2:11" s="1" customFormat="1" ht="6.95" customHeight="1">
      <c r="B35" s="39"/>
      <c r="C35" s="40"/>
      <c r="D35" s="40"/>
      <c r="E35" s="40"/>
      <c r="F35" s="40"/>
      <c r="G35" s="40"/>
      <c r="H35" s="40"/>
      <c r="I35" s="115"/>
      <c r="J35" s="40"/>
      <c r="K35" s="43"/>
    </row>
    <row r="36" spans="2:11" s="1" customFormat="1" ht="25.35" customHeight="1">
      <c r="B36" s="39"/>
      <c r="C36" s="129"/>
      <c r="D36" s="130" t="s">
        <v>47</v>
      </c>
      <c r="E36" s="77"/>
      <c r="F36" s="77"/>
      <c r="G36" s="131" t="s">
        <v>48</v>
      </c>
      <c r="H36" s="132" t="s">
        <v>49</v>
      </c>
      <c r="I36" s="133"/>
      <c r="J36" s="134">
        <f>SUM(J27:J34)</f>
        <v>0</v>
      </c>
      <c r="K36" s="135"/>
    </row>
    <row r="37" spans="2:11" s="1" customFormat="1" ht="14.45" customHeight="1">
      <c r="B37" s="54"/>
      <c r="C37" s="55"/>
      <c r="D37" s="55"/>
      <c r="E37" s="55"/>
      <c r="F37" s="55"/>
      <c r="G37" s="55"/>
      <c r="H37" s="55"/>
      <c r="I37" s="136"/>
      <c r="J37" s="55"/>
      <c r="K37" s="56"/>
    </row>
    <row r="41" spans="2:11" s="1" customFormat="1" ht="6.95" customHeight="1">
      <c r="B41" s="137"/>
      <c r="C41" s="138"/>
      <c r="D41" s="138"/>
      <c r="E41" s="138"/>
      <c r="F41" s="138"/>
      <c r="G41" s="138"/>
      <c r="H41" s="138"/>
      <c r="I41" s="139"/>
      <c r="J41" s="138"/>
      <c r="K41" s="140"/>
    </row>
    <row r="42" spans="2:11" s="1" customFormat="1" ht="36.950000000000003" customHeight="1">
      <c r="B42" s="39"/>
      <c r="C42" s="28" t="s">
        <v>93</v>
      </c>
      <c r="D42" s="40"/>
      <c r="E42" s="40"/>
      <c r="F42" s="40"/>
      <c r="G42" s="40"/>
      <c r="H42" s="40"/>
      <c r="I42" s="115"/>
      <c r="J42" s="40"/>
      <c r="K42" s="43"/>
    </row>
    <row r="43" spans="2:11" s="1" customFormat="1" ht="6.95" customHeight="1">
      <c r="B43" s="39"/>
      <c r="C43" s="40"/>
      <c r="D43" s="40"/>
      <c r="E43" s="40"/>
      <c r="F43" s="40"/>
      <c r="G43" s="40"/>
      <c r="H43" s="40"/>
      <c r="I43" s="115"/>
      <c r="J43" s="40"/>
      <c r="K43" s="43"/>
    </row>
    <row r="44" spans="2:11" s="1" customFormat="1" ht="14.45" customHeight="1">
      <c r="B44" s="39"/>
      <c r="C44" s="35" t="s">
        <v>18</v>
      </c>
      <c r="D44" s="40"/>
      <c r="E44" s="40"/>
      <c r="F44" s="40"/>
      <c r="G44" s="40"/>
      <c r="H44" s="40"/>
      <c r="I44" s="115"/>
      <c r="J44" s="40"/>
      <c r="K44" s="43"/>
    </row>
    <row r="45" spans="2:11" s="1" customFormat="1" ht="22.5" customHeight="1">
      <c r="B45" s="39"/>
      <c r="C45" s="40"/>
      <c r="D45" s="40"/>
      <c r="E45" s="375" t="str">
        <f>E7</f>
        <v>Stavební úpravy administrativní budovy, U staré sladovny č.p. 390, 288 02 Nymburk</v>
      </c>
      <c r="F45" s="376"/>
      <c r="G45" s="376"/>
      <c r="H45" s="376"/>
      <c r="I45" s="115"/>
      <c r="J45" s="40"/>
      <c r="K45" s="43"/>
    </row>
    <row r="46" spans="2:11" s="1" customFormat="1" ht="14.45" customHeight="1">
      <c r="B46" s="39"/>
      <c r="C46" s="35" t="s">
        <v>548</v>
      </c>
      <c r="D46" s="40"/>
      <c r="E46" s="40"/>
      <c r="F46" s="40"/>
      <c r="G46" s="40"/>
      <c r="H46" s="40"/>
      <c r="I46" s="115"/>
      <c r="J46" s="40"/>
      <c r="K46" s="43"/>
    </row>
    <row r="47" spans="2:11" s="1" customFormat="1" ht="23.25" customHeight="1">
      <c r="B47" s="39"/>
      <c r="C47" s="40"/>
      <c r="D47" s="40"/>
      <c r="E47" s="371" t="str">
        <f>E9</f>
        <v>201812-2 - Ústřední vytápění</v>
      </c>
      <c r="F47" s="372"/>
      <c r="G47" s="372"/>
      <c r="H47" s="372"/>
      <c r="I47" s="115"/>
      <c r="J47" s="40"/>
      <c r="K47" s="43"/>
    </row>
    <row r="48" spans="2:11" s="1" customFormat="1" ht="6.95" customHeight="1">
      <c r="B48" s="39"/>
      <c r="C48" s="40"/>
      <c r="D48" s="40"/>
      <c r="E48" s="40"/>
      <c r="F48" s="40"/>
      <c r="G48" s="40"/>
      <c r="H48" s="40"/>
      <c r="I48" s="115"/>
      <c r="J48" s="40"/>
      <c r="K48" s="43"/>
    </row>
    <row r="49" spans="2:47" s="1" customFormat="1" ht="18" customHeight="1">
      <c r="B49" s="39"/>
      <c r="C49" s="35" t="s">
        <v>23</v>
      </c>
      <c r="D49" s="40"/>
      <c r="E49" s="40"/>
      <c r="F49" s="33" t="str">
        <f>F12</f>
        <v>Nymburk</v>
      </c>
      <c r="G49" s="40"/>
      <c r="H49" s="40"/>
      <c r="I49" s="116" t="s">
        <v>25</v>
      </c>
      <c r="J49" s="117" t="str">
        <f>IF(J12="","",J12)</f>
        <v>8. 8. 2018</v>
      </c>
      <c r="K49" s="43"/>
    </row>
    <row r="50" spans="2:47" s="1" customFormat="1" ht="6.95" customHeight="1">
      <c r="B50" s="39"/>
      <c r="C50" s="40"/>
      <c r="D50" s="40"/>
      <c r="E50" s="40"/>
      <c r="F50" s="40"/>
      <c r="G50" s="40"/>
      <c r="H50" s="40"/>
      <c r="I50" s="115"/>
      <c r="J50" s="40"/>
      <c r="K50" s="43"/>
    </row>
    <row r="51" spans="2:47" s="1" customFormat="1">
      <c r="B51" s="39"/>
      <c r="C51" s="35" t="s">
        <v>27</v>
      </c>
      <c r="D51" s="40"/>
      <c r="E51" s="40"/>
      <c r="F51" s="33" t="str">
        <f>E15</f>
        <v xml:space="preserve"> </v>
      </c>
      <c r="G51" s="40"/>
      <c r="H51" s="40"/>
      <c r="I51" s="116" t="s">
        <v>33</v>
      </c>
      <c r="J51" s="33" t="str">
        <f>E21</f>
        <v xml:space="preserve"> </v>
      </c>
      <c r="K51" s="43"/>
    </row>
    <row r="52" spans="2:47" s="1" customFormat="1" ht="14.45" customHeight="1">
      <c r="B52" s="39"/>
      <c r="C52" s="35" t="s">
        <v>31</v>
      </c>
      <c r="D52" s="40"/>
      <c r="E52" s="40"/>
      <c r="F52" s="33" t="str">
        <f>IF(E18="","",E18)</f>
        <v/>
      </c>
      <c r="G52" s="40"/>
      <c r="H52" s="40"/>
      <c r="I52" s="115"/>
      <c r="J52" s="40"/>
      <c r="K52" s="43"/>
    </row>
    <row r="53" spans="2:47" s="1" customFormat="1" ht="10.35" customHeight="1">
      <c r="B53" s="39"/>
      <c r="C53" s="40"/>
      <c r="D53" s="40"/>
      <c r="E53" s="40"/>
      <c r="F53" s="40"/>
      <c r="G53" s="40"/>
      <c r="H53" s="40"/>
      <c r="I53" s="115"/>
      <c r="J53" s="40"/>
      <c r="K53" s="43"/>
    </row>
    <row r="54" spans="2:47" s="1" customFormat="1" ht="29.25" customHeight="1">
      <c r="B54" s="39"/>
      <c r="C54" s="141" t="s">
        <v>94</v>
      </c>
      <c r="D54" s="129"/>
      <c r="E54" s="129"/>
      <c r="F54" s="129"/>
      <c r="G54" s="129"/>
      <c r="H54" s="129"/>
      <c r="I54" s="142"/>
      <c r="J54" s="143" t="s">
        <v>95</v>
      </c>
      <c r="K54" s="144"/>
    </row>
    <row r="55" spans="2:47" s="1" customFormat="1" ht="10.35" customHeight="1">
      <c r="B55" s="39"/>
      <c r="C55" s="40"/>
      <c r="D55" s="40"/>
      <c r="E55" s="40"/>
      <c r="F55" s="40"/>
      <c r="G55" s="40"/>
      <c r="H55" s="40"/>
      <c r="I55" s="115"/>
      <c r="J55" s="40"/>
      <c r="K55" s="43"/>
    </row>
    <row r="56" spans="2:47" s="1" customFormat="1" ht="29.25" customHeight="1">
      <c r="B56" s="39"/>
      <c r="C56" s="145" t="s">
        <v>96</v>
      </c>
      <c r="D56" s="40"/>
      <c r="E56" s="40"/>
      <c r="F56" s="40"/>
      <c r="G56" s="40"/>
      <c r="H56" s="40"/>
      <c r="I56" s="115"/>
      <c r="J56" s="125">
        <f>J80</f>
        <v>0</v>
      </c>
      <c r="K56" s="43"/>
      <c r="AU56" s="22" t="s">
        <v>97</v>
      </c>
    </row>
    <row r="57" spans="2:47" s="7" customFormat="1" ht="24.95" customHeight="1">
      <c r="B57" s="146"/>
      <c r="C57" s="147"/>
      <c r="D57" s="148" t="s">
        <v>104</v>
      </c>
      <c r="E57" s="149"/>
      <c r="F57" s="149"/>
      <c r="G57" s="149"/>
      <c r="H57" s="149"/>
      <c r="I57" s="150"/>
      <c r="J57" s="151">
        <f>J81</f>
        <v>0</v>
      </c>
      <c r="K57" s="152"/>
    </row>
    <row r="58" spans="2:47" s="8" customFormat="1" ht="19.899999999999999" customHeight="1">
      <c r="B58" s="153"/>
      <c r="C58" s="154"/>
      <c r="D58" s="155" t="s">
        <v>697</v>
      </c>
      <c r="E58" s="156"/>
      <c r="F58" s="156"/>
      <c r="G58" s="156"/>
      <c r="H58" s="156"/>
      <c r="I58" s="157"/>
      <c r="J58" s="158">
        <f>J82</f>
        <v>0</v>
      </c>
      <c r="K58" s="159"/>
    </row>
    <row r="59" spans="2:47" s="8" customFormat="1" ht="19.899999999999999" customHeight="1">
      <c r="B59" s="153"/>
      <c r="C59" s="154"/>
      <c r="D59" s="155" t="s">
        <v>698</v>
      </c>
      <c r="E59" s="156"/>
      <c r="F59" s="156"/>
      <c r="G59" s="156"/>
      <c r="H59" s="156"/>
      <c r="I59" s="157"/>
      <c r="J59" s="158">
        <f>J90</f>
        <v>0</v>
      </c>
      <c r="K59" s="159"/>
    </row>
    <row r="60" spans="2:47" s="7" customFormat="1" ht="24.95" customHeight="1">
      <c r="B60" s="146"/>
      <c r="C60" s="147"/>
      <c r="D60" s="148" t="s">
        <v>699</v>
      </c>
      <c r="E60" s="149"/>
      <c r="F60" s="149"/>
      <c r="G60" s="149"/>
      <c r="H60" s="149"/>
      <c r="I60" s="150"/>
      <c r="J60" s="151">
        <f>J99</f>
        <v>0</v>
      </c>
      <c r="K60" s="152"/>
    </row>
    <row r="61" spans="2:47" s="1" customFormat="1" ht="21.75" customHeight="1">
      <c r="B61" s="39"/>
      <c r="C61" s="40"/>
      <c r="D61" s="40"/>
      <c r="E61" s="40"/>
      <c r="F61" s="40"/>
      <c r="G61" s="40"/>
      <c r="H61" s="40"/>
      <c r="I61" s="115"/>
      <c r="J61" s="40"/>
      <c r="K61" s="43"/>
    </row>
    <row r="62" spans="2:47" s="1" customFormat="1" ht="6.95" customHeight="1">
      <c r="B62" s="54"/>
      <c r="C62" s="55"/>
      <c r="D62" s="55"/>
      <c r="E62" s="55"/>
      <c r="F62" s="55"/>
      <c r="G62" s="55"/>
      <c r="H62" s="55"/>
      <c r="I62" s="136"/>
      <c r="J62" s="55"/>
      <c r="K62" s="56"/>
    </row>
    <row r="66" spans="2:63" s="1" customFormat="1" ht="6.95" customHeight="1">
      <c r="B66" s="57"/>
      <c r="C66" s="58"/>
      <c r="D66" s="58"/>
      <c r="E66" s="58"/>
      <c r="F66" s="58"/>
      <c r="G66" s="58"/>
      <c r="H66" s="58"/>
      <c r="I66" s="139"/>
      <c r="J66" s="58"/>
      <c r="K66" s="58"/>
      <c r="L66" s="59"/>
    </row>
    <row r="67" spans="2:63" s="1" customFormat="1" ht="36.950000000000003" customHeight="1">
      <c r="B67" s="39"/>
      <c r="C67" s="60" t="s">
        <v>115</v>
      </c>
      <c r="D67" s="61"/>
      <c r="E67" s="61"/>
      <c r="F67" s="61"/>
      <c r="G67" s="61"/>
      <c r="H67" s="61"/>
      <c r="I67" s="160"/>
      <c r="J67" s="61"/>
      <c r="K67" s="61"/>
      <c r="L67" s="59"/>
    </row>
    <row r="68" spans="2:63" s="1" customFormat="1" ht="6.95" customHeight="1">
      <c r="B68" s="39"/>
      <c r="C68" s="61"/>
      <c r="D68" s="61"/>
      <c r="E68" s="61"/>
      <c r="F68" s="61"/>
      <c r="G68" s="61"/>
      <c r="H68" s="61"/>
      <c r="I68" s="160"/>
      <c r="J68" s="61"/>
      <c r="K68" s="61"/>
      <c r="L68" s="59"/>
    </row>
    <row r="69" spans="2:63" s="1" customFormat="1" ht="14.45" customHeight="1">
      <c r="B69" s="39"/>
      <c r="C69" s="63" t="s">
        <v>18</v>
      </c>
      <c r="D69" s="61"/>
      <c r="E69" s="61"/>
      <c r="F69" s="61"/>
      <c r="G69" s="61"/>
      <c r="H69" s="61"/>
      <c r="I69" s="160"/>
      <c r="J69" s="61"/>
      <c r="K69" s="61"/>
      <c r="L69" s="59"/>
    </row>
    <row r="70" spans="2:63" s="1" customFormat="1" ht="22.5" customHeight="1">
      <c r="B70" s="39"/>
      <c r="C70" s="61"/>
      <c r="D70" s="61"/>
      <c r="E70" s="377" t="str">
        <f>E7</f>
        <v>Stavební úpravy administrativní budovy, U staré sladovny č.p. 390, 288 02 Nymburk</v>
      </c>
      <c r="F70" s="378"/>
      <c r="G70" s="378"/>
      <c r="H70" s="378"/>
      <c r="I70" s="160"/>
      <c r="J70" s="61"/>
      <c r="K70" s="61"/>
      <c r="L70" s="59"/>
    </row>
    <row r="71" spans="2:63" s="1" customFormat="1" ht="14.45" customHeight="1">
      <c r="B71" s="39"/>
      <c r="C71" s="63" t="s">
        <v>548</v>
      </c>
      <c r="D71" s="61"/>
      <c r="E71" s="61"/>
      <c r="F71" s="61"/>
      <c r="G71" s="61"/>
      <c r="H71" s="61"/>
      <c r="I71" s="160"/>
      <c r="J71" s="61"/>
      <c r="K71" s="61"/>
      <c r="L71" s="59"/>
    </row>
    <row r="72" spans="2:63" s="1" customFormat="1" ht="23.25" customHeight="1">
      <c r="B72" s="39"/>
      <c r="C72" s="61"/>
      <c r="D72" s="61"/>
      <c r="E72" s="351" t="str">
        <f>E9</f>
        <v>201812-2 - Ústřední vytápění</v>
      </c>
      <c r="F72" s="373"/>
      <c r="G72" s="373"/>
      <c r="H72" s="373"/>
      <c r="I72" s="160"/>
      <c r="J72" s="61"/>
      <c r="K72" s="61"/>
      <c r="L72" s="59"/>
    </row>
    <row r="73" spans="2:63" s="1" customFormat="1" ht="6.95" customHeight="1">
      <c r="B73" s="39"/>
      <c r="C73" s="61"/>
      <c r="D73" s="61"/>
      <c r="E73" s="61"/>
      <c r="F73" s="61"/>
      <c r="G73" s="61"/>
      <c r="H73" s="61"/>
      <c r="I73" s="160"/>
      <c r="J73" s="61"/>
      <c r="K73" s="61"/>
      <c r="L73" s="59"/>
    </row>
    <row r="74" spans="2:63" s="1" customFormat="1" ht="18" customHeight="1">
      <c r="B74" s="39"/>
      <c r="C74" s="63" t="s">
        <v>23</v>
      </c>
      <c r="D74" s="61"/>
      <c r="E74" s="61"/>
      <c r="F74" s="161" t="str">
        <f>F12</f>
        <v>Nymburk</v>
      </c>
      <c r="G74" s="61"/>
      <c r="H74" s="61"/>
      <c r="I74" s="162" t="s">
        <v>25</v>
      </c>
      <c r="J74" s="71" t="str">
        <f>IF(J12="","",J12)</f>
        <v>8. 8. 2018</v>
      </c>
      <c r="K74" s="61"/>
      <c r="L74" s="59"/>
    </row>
    <row r="75" spans="2:63" s="1" customFormat="1" ht="6.95" customHeight="1">
      <c r="B75" s="39"/>
      <c r="C75" s="61"/>
      <c r="D75" s="61"/>
      <c r="E75" s="61"/>
      <c r="F75" s="61"/>
      <c r="G75" s="61"/>
      <c r="H75" s="61"/>
      <c r="I75" s="160"/>
      <c r="J75" s="61"/>
      <c r="K75" s="61"/>
      <c r="L75" s="59"/>
    </row>
    <row r="76" spans="2:63" s="1" customFormat="1">
      <c r="B76" s="39"/>
      <c r="C76" s="63" t="s">
        <v>27</v>
      </c>
      <c r="D76" s="61"/>
      <c r="E76" s="61"/>
      <c r="F76" s="161" t="str">
        <f>E15</f>
        <v xml:space="preserve"> </v>
      </c>
      <c r="G76" s="61"/>
      <c r="H76" s="61"/>
      <c r="I76" s="162" t="s">
        <v>33</v>
      </c>
      <c r="J76" s="161" t="str">
        <f>E21</f>
        <v xml:space="preserve"> </v>
      </c>
      <c r="K76" s="61"/>
      <c r="L76" s="59"/>
    </row>
    <row r="77" spans="2:63" s="1" customFormat="1" ht="14.45" customHeight="1">
      <c r="B77" s="39"/>
      <c r="C77" s="63" t="s">
        <v>31</v>
      </c>
      <c r="D77" s="61"/>
      <c r="E77" s="61"/>
      <c r="F77" s="161" t="str">
        <f>IF(E18="","",E18)</f>
        <v/>
      </c>
      <c r="G77" s="61"/>
      <c r="H77" s="61"/>
      <c r="I77" s="160"/>
      <c r="J77" s="61"/>
      <c r="K77" s="61"/>
      <c r="L77" s="59"/>
    </row>
    <row r="78" spans="2:63" s="1" customFormat="1" ht="10.35" customHeight="1">
      <c r="B78" s="39"/>
      <c r="C78" s="61"/>
      <c r="D78" s="61"/>
      <c r="E78" s="61"/>
      <c r="F78" s="61"/>
      <c r="G78" s="61"/>
      <c r="H78" s="61"/>
      <c r="I78" s="160"/>
      <c r="J78" s="61"/>
      <c r="K78" s="61"/>
      <c r="L78" s="59"/>
    </row>
    <row r="79" spans="2:63" s="9" customFormat="1" ht="29.25" customHeight="1">
      <c r="B79" s="163"/>
      <c r="C79" s="164" t="s">
        <v>116</v>
      </c>
      <c r="D79" s="165" t="s">
        <v>56</v>
      </c>
      <c r="E79" s="165" t="s">
        <v>52</v>
      </c>
      <c r="F79" s="165" t="s">
        <v>117</v>
      </c>
      <c r="G79" s="165" t="s">
        <v>118</v>
      </c>
      <c r="H79" s="165" t="s">
        <v>119</v>
      </c>
      <c r="I79" s="166" t="s">
        <v>120</v>
      </c>
      <c r="J79" s="165" t="s">
        <v>95</v>
      </c>
      <c r="K79" s="167" t="s">
        <v>121</v>
      </c>
      <c r="L79" s="168"/>
      <c r="M79" s="79" t="s">
        <v>122</v>
      </c>
      <c r="N79" s="80" t="s">
        <v>41</v>
      </c>
      <c r="O79" s="80" t="s">
        <v>123</v>
      </c>
      <c r="P79" s="80" t="s">
        <v>124</v>
      </c>
      <c r="Q79" s="80" t="s">
        <v>125</v>
      </c>
      <c r="R79" s="80" t="s">
        <v>126</v>
      </c>
      <c r="S79" s="80" t="s">
        <v>127</v>
      </c>
      <c r="T79" s="81" t="s">
        <v>128</v>
      </c>
    </row>
    <row r="80" spans="2:63" s="1" customFormat="1" ht="29.25" customHeight="1">
      <c r="B80" s="39"/>
      <c r="C80" s="85" t="s">
        <v>96</v>
      </c>
      <c r="D80" s="61"/>
      <c r="E80" s="61"/>
      <c r="F80" s="61"/>
      <c r="G80" s="61"/>
      <c r="H80" s="61"/>
      <c r="I80" s="160"/>
      <c r="J80" s="169">
        <f>BK80</f>
        <v>0</v>
      </c>
      <c r="K80" s="61"/>
      <c r="L80" s="59"/>
      <c r="M80" s="82"/>
      <c r="N80" s="83"/>
      <c r="O80" s="83"/>
      <c r="P80" s="170">
        <f>P81+P99</f>
        <v>0</v>
      </c>
      <c r="Q80" s="83"/>
      <c r="R80" s="170">
        <f>R81+R99</f>
        <v>0</v>
      </c>
      <c r="S80" s="83"/>
      <c r="T80" s="171">
        <f>T81+T99</f>
        <v>0</v>
      </c>
      <c r="AT80" s="22" t="s">
        <v>70</v>
      </c>
      <c r="AU80" s="22" t="s">
        <v>97</v>
      </c>
      <c r="BK80" s="172">
        <f>BK81+BK99</f>
        <v>0</v>
      </c>
    </row>
    <row r="81" spans="2:65" s="10" customFormat="1" ht="37.35" customHeight="1">
      <c r="B81" s="173"/>
      <c r="C81" s="174"/>
      <c r="D81" s="175" t="s">
        <v>70</v>
      </c>
      <c r="E81" s="176" t="s">
        <v>333</v>
      </c>
      <c r="F81" s="176" t="s">
        <v>334</v>
      </c>
      <c r="G81" s="174"/>
      <c r="H81" s="174"/>
      <c r="I81" s="177"/>
      <c r="J81" s="178">
        <f>BK81</f>
        <v>0</v>
      </c>
      <c r="K81" s="174"/>
      <c r="L81" s="179"/>
      <c r="M81" s="180"/>
      <c r="N81" s="181"/>
      <c r="O81" s="181"/>
      <c r="P81" s="182">
        <f>P82+P90</f>
        <v>0</v>
      </c>
      <c r="Q81" s="181"/>
      <c r="R81" s="182">
        <f>R82+R90</f>
        <v>0</v>
      </c>
      <c r="S81" s="181"/>
      <c r="T81" s="183">
        <f>T82+T90</f>
        <v>0</v>
      </c>
      <c r="AR81" s="184" t="s">
        <v>80</v>
      </c>
      <c r="AT81" s="185" t="s">
        <v>70</v>
      </c>
      <c r="AU81" s="185" t="s">
        <v>71</v>
      </c>
      <c r="AY81" s="184" t="s">
        <v>131</v>
      </c>
      <c r="BK81" s="186">
        <f>BK82+BK90</f>
        <v>0</v>
      </c>
    </row>
    <row r="82" spans="2:65" s="10" customFormat="1" ht="19.899999999999999" customHeight="1">
      <c r="B82" s="173"/>
      <c r="C82" s="174"/>
      <c r="D82" s="187" t="s">
        <v>70</v>
      </c>
      <c r="E82" s="188" t="s">
        <v>700</v>
      </c>
      <c r="F82" s="188" t="s">
        <v>701</v>
      </c>
      <c r="G82" s="174"/>
      <c r="H82" s="174"/>
      <c r="I82" s="177"/>
      <c r="J82" s="189">
        <f>BK82</f>
        <v>0</v>
      </c>
      <c r="K82" s="174"/>
      <c r="L82" s="179"/>
      <c r="M82" s="180"/>
      <c r="N82" s="181"/>
      <c r="O82" s="181"/>
      <c r="P82" s="182">
        <f>SUM(P83:P89)</f>
        <v>0</v>
      </c>
      <c r="Q82" s="181"/>
      <c r="R82" s="182">
        <f>SUM(R83:R89)</f>
        <v>0</v>
      </c>
      <c r="S82" s="181"/>
      <c r="T82" s="183">
        <f>SUM(T83:T89)</f>
        <v>0</v>
      </c>
      <c r="AR82" s="184" t="s">
        <v>80</v>
      </c>
      <c r="AT82" s="185" t="s">
        <v>70</v>
      </c>
      <c r="AU82" s="185" t="s">
        <v>76</v>
      </c>
      <c r="AY82" s="184" t="s">
        <v>131</v>
      </c>
      <c r="BK82" s="186">
        <f>SUM(BK83:BK89)</f>
        <v>0</v>
      </c>
    </row>
    <row r="83" spans="2:65" s="1" customFormat="1" ht="22.5" customHeight="1">
      <c r="B83" s="39"/>
      <c r="C83" s="190" t="s">
        <v>76</v>
      </c>
      <c r="D83" s="190" t="s">
        <v>135</v>
      </c>
      <c r="E83" s="191" t="s">
        <v>702</v>
      </c>
      <c r="F83" s="192" t="s">
        <v>703</v>
      </c>
      <c r="G83" s="193" t="s">
        <v>182</v>
      </c>
      <c r="H83" s="194">
        <v>1</v>
      </c>
      <c r="I83" s="195"/>
      <c r="J83" s="196">
        <f t="shared" ref="J83:J89" si="0">ROUND(I83*H83,2)</f>
        <v>0</v>
      </c>
      <c r="K83" s="192" t="s">
        <v>21</v>
      </c>
      <c r="L83" s="59"/>
      <c r="M83" s="197" t="s">
        <v>21</v>
      </c>
      <c r="N83" s="198" t="s">
        <v>42</v>
      </c>
      <c r="O83" s="40"/>
      <c r="P83" s="199">
        <f t="shared" ref="P83:P89" si="1">O83*H83</f>
        <v>0</v>
      </c>
      <c r="Q83" s="199">
        <v>0</v>
      </c>
      <c r="R83" s="199">
        <f t="shared" ref="R83:R89" si="2">Q83*H83</f>
        <v>0</v>
      </c>
      <c r="S83" s="199">
        <v>0</v>
      </c>
      <c r="T83" s="200">
        <f t="shared" ref="T83:T89" si="3">S83*H83</f>
        <v>0</v>
      </c>
      <c r="AR83" s="22" t="s">
        <v>340</v>
      </c>
      <c r="AT83" s="22" t="s">
        <v>135</v>
      </c>
      <c r="AU83" s="22" t="s">
        <v>80</v>
      </c>
      <c r="AY83" s="22" t="s">
        <v>131</v>
      </c>
      <c r="BE83" s="201">
        <f t="shared" ref="BE83:BE89" si="4">IF(N83="základní",J83,0)</f>
        <v>0</v>
      </c>
      <c r="BF83" s="201">
        <f t="shared" ref="BF83:BF89" si="5">IF(N83="snížená",J83,0)</f>
        <v>0</v>
      </c>
      <c r="BG83" s="201">
        <f t="shared" ref="BG83:BG89" si="6">IF(N83="zákl. přenesená",J83,0)</f>
        <v>0</v>
      </c>
      <c r="BH83" s="201">
        <f t="shared" ref="BH83:BH89" si="7">IF(N83="sníž. přenesená",J83,0)</f>
        <v>0</v>
      </c>
      <c r="BI83" s="201">
        <f t="shared" ref="BI83:BI89" si="8">IF(N83="nulová",J83,0)</f>
        <v>0</v>
      </c>
      <c r="BJ83" s="22" t="s">
        <v>76</v>
      </c>
      <c r="BK83" s="201">
        <f t="shared" ref="BK83:BK89" si="9">ROUND(I83*H83,2)</f>
        <v>0</v>
      </c>
      <c r="BL83" s="22" t="s">
        <v>340</v>
      </c>
      <c r="BM83" s="22" t="s">
        <v>704</v>
      </c>
    </row>
    <row r="84" spans="2:65" s="1" customFormat="1" ht="22.5" customHeight="1">
      <c r="B84" s="39"/>
      <c r="C84" s="217" t="s">
        <v>80</v>
      </c>
      <c r="D84" s="217" t="s">
        <v>154</v>
      </c>
      <c r="E84" s="218" t="s">
        <v>705</v>
      </c>
      <c r="F84" s="219" t="s">
        <v>706</v>
      </c>
      <c r="G84" s="220" t="s">
        <v>279</v>
      </c>
      <c r="H84" s="221">
        <v>33.954999999999998</v>
      </c>
      <c r="I84" s="222"/>
      <c r="J84" s="223">
        <f t="shared" si="0"/>
        <v>0</v>
      </c>
      <c r="K84" s="219" t="s">
        <v>21</v>
      </c>
      <c r="L84" s="224"/>
      <c r="M84" s="225" t="s">
        <v>21</v>
      </c>
      <c r="N84" s="226" t="s">
        <v>42</v>
      </c>
      <c r="O84" s="40"/>
      <c r="P84" s="199">
        <f t="shared" si="1"/>
        <v>0</v>
      </c>
      <c r="Q84" s="199">
        <v>0</v>
      </c>
      <c r="R84" s="199">
        <f t="shared" si="2"/>
        <v>0</v>
      </c>
      <c r="S84" s="199">
        <v>0</v>
      </c>
      <c r="T84" s="200">
        <f t="shared" si="3"/>
        <v>0</v>
      </c>
      <c r="AR84" s="22" t="s">
        <v>214</v>
      </c>
      <c r="AT84" s="22" t="s">
        <v>154</v>
      </c>
      <c r="AU84" s="22" t="s">
        <v>80</v>
      </c>
      <c r="AY84" s="22" t="s">
        <v>131</v>
      </c>
      <c r="BE84" s="201">
        <f t="shared" si="4"/>
        <v>0</v>
      </c>
      <c r="BF84" s="201">
        <f t="shared" si="5"/>
        <v>0</v>
      </c>
      <c r="BG84" s="201">
        <f t="shared" si="6"/>
        <v>0</v>
      </c>
      <c r="BH84" s="201">
        <f t="shared" si="7"/>
        <v>0</v>
      </c>
      <c r="BI84" s="201">
        <f t="shared" si="8"/>
        <v>0</v>
      </c>
      <c r="BJ84" s="22" t="s">
        <v>76</v>
      </c>
      <c r="BK84" s="201">
        <f t="shared" si="9"/>
        <v>0</v>
      </c>
      <c r="BL84" s="22" t="s">
        <v>340</v>
      </c>
      <c r="BM84" s="22" t="s">
        <v>707</v>
      </c>
    </row>
    <row r="85" spans="2:65" s="1" customFormat="1" ht="22.5" customHeight="1">
      <c r="B85" s="39"/>
      <c r="C85" s="217" t="s">
        <v>132</v>
      </c>
      <c r="D85" s="217" t="s">
        <v>154</v>
      </c>
      <c r="E85" s="218" t="s">
        <v>708</v>
      </c>
      <c r="F85" s="219" t="s">
        <v>709</v>
      </c>
      <c r="G85" s="220" t="s">
        <v>279</v>
      </c>
      <c r="H85" s="221">
        <v>33.954999999999998</v>
      </c>
      <c r="I85" s="222"/>
      <c r="J85" s="223">
        <f t="shared" si="0"/>
        <v>0</v>
      </c>
      <c r="K85" s="219" t="s">
        <v>21</v>
      </c>
      <c r="L85" s="224"/>
      <c r="M85" s="225" t="s">
        <v>21</v>
      </c>
      <c r="N85" s="226" t="s">
        <v>42</v>
      </c>
      <c r="O85" s="40"/>
      <c r="P85" s="199">
        <f t="shared" si="1"/>
        <v>0</v>
      </c>
      <c r="Q85" s="199">
        <v>0</v>
      </c>
      <c r="R85" s="199">
        <f t="shared" si="2"/>
        <v>0</v>
      </c>
      <c r="S85" s="199">
        <v>0</v>
      </c>
      <c r="T85" s="200">
        <f t="shared" si="3"/>
        <v>0</v>
      </c>
      <c r="AR85" s="22" t="s">
        <v>214</v>
      </c>
      <c r="AT85" s="22" t="s">
        <v>154</v>
      </c>
      <c r="AU85" s="22" t="s">
        <v>80</v>
      </c>
      <c r="AY85" s="22" t="s">
        <v>131</v>
      </c>
      <c r="BE85" s="201">
        <f t="shared" si="4"/>
        <v>0</v>
      </c>
      <c r="BF85" s="201">
        <f t="shared" si="5"/>
        <v>0</v>
      </c>
      <c r="BG85" s="201">
        <f t="shared" si="6"/>
        <v>0</v>
      </c>
      <c r="BH85" s="201">
        <f t="shared" si="7"/>
        <v>0</v>
      </c>
      <c r="BI85" s="201">
        <f t="shared" si="8"/>
        <v>0</v>
      </c>
      <c r="BJ85" s="22" t="s">
        <v>76</v>
      </c>
      <c r="BK85" s="201">
        <f t="shared" si="9"/>
        <v>0</v>
      </c>
      <c r="BL85" s="22" t="s">
        <v>340</v>
      </c>
      <c r="BM85" s="22" t="s">
        <v>710</v>
      </c>
    </row>
    <row r="86" spans="2:65" s="1" customFormat="1" ht="22.5" customHeight="1">
      <c r="B86" s="39"/>
      <c r="C86" s="217" t="s">
        <v>140</v>
      </c>
      <c r="D86" s="217" t="s">
        <v>154</v>
      </c>
      <c r="E86" s="218" t="s">
        <v>711</v>
      </c>
      <c r="F86" s="219" t="s">
        <v>712</v>
      </c>
      <c r="G86" s="220" t="s">
        <v>182</v>
      </c>
      <c r="H86" s="221">
        <v>1</v>
      </c>
      <c r="I86" s="222"/>
      <c r="J86" s="223">
        <f t="shared" si="0"/>
        <v>0</v>
      </c>
      <c r="K86" s="219" t="s">
        <v>21</v>
      </c>
      <c r="L86" s="224"/>
      <c r="M86" s="225" t="s">
        <v>21</v>
      </c>
      <c r="N86" s="226" t="s">
        <v>42</v>
      </c>
      <c r="O86" s="40"/>
      <c r="P86" s="199">
        <f t="shared" si="1"/>
        <v>0</v>
      </c>
      <c r="Q86" s="199">
        <v>0</v>
      </c>
      <c r="R86" s="199">
        <f t="shared" si="2"/>
        <v>0</v>
      </c>
      <c r="S86" s="199">
        <v>0</v>
      </c>
      <c r="T86" s="200">
        <f t="shared" si="3"/>
        <v>0</v>
      </c>
      <c r="AR86" s="22" t="s">
        <v>214</v>
      </c>
      <c r="AT86" s="22" t="s">
        <v>154</v>
      </c>
      <c r="AU86" s="22" t="s">
        <v>80</v>
      </c>
      <c r="AY86" s="22" t="s">
        <v>131</v>
      </c>
      <c r="BE86" s="201">
        <f t="shared" si="4"/>
        <v>0</v>
      </c>
      <c r="BF86" s="201">
        <f t="shared" si="5"/>
        <v>0</v>
      </c>
      <c r="BG86" s="201">
        <f t="shared" si="6"/>
        <v>0</v>
      </c>
      <c r="BH86" s="201">
        <f t="shared" si="7"/>
        <v>0</v>
      </c>
      <c r="BI86" s="201">
        <f t="shared" si="8"/>
        <v>0</v>
      </c>
      <c r="BJ86" s="22" t="s">
        <v>76</v>
      </c>
      <c r="BK86" s="201">
        <f t="shared" si="9"/>
        <v>0</v>
      </c>
      <c r="BL86" s="22" t="s">
        <v>340</v>
      </c>
      <c r="BM86" s="22" t="s">
        <v>713</v>
      </c>
    </row>
    <row r="87" spans="2:65" s="1" customFormat="1" ht="22.5" customHeight="1">
      <c r="B87" s="39"/>
      <c r="C87" s="190" t="s">
        <v>266</v>
      </c>
      <c r="D87" s="190" t="s">
        <v>135</v>
      </c>
      <c r="E87" s="191" t="s">
        <v>714</v>
      </c>
      <c r="F87" s="192" t="s">
        <v>715</v>
      </c>
      <c r="G87" s="193" t="s">
        <v>279</v>
      </c>
      <c r="H87" s="194">
        <v>10.148</v>
      </c>
      <c r="I87" s="195"/>
      <c r="J87" s="196">
        <f t="shared" si="0"/>
        <v>0</v>
      </c>
      <c r="K87" s="192" t="s">
        <v>21</v>
      </c>
      <c r="L87" s="59"/>
      <c r="M87" s="197" t="s">
        <v>21</v>
      </c>
      <c r="N87" s="198" t="s">
        <v>42</v>
      </c>
      <c r="O87" s="40"/>
      <c r="P87" s="199">
        <f t="shared" si="1"/>
        <v>0</v>
      </c>
      <c r="Q87" s="199">
        <v>0</v>
      </c>
      <c r="R87" s="199">
        <f t="shared" si="2"/>
        <v>0</v>
      </c>
      <c r="S87" s="199">
        <v>0</v>
      </c>
      <c r="T87" s="200">
        <f t="shared" si="3"/>
        <v>0</v>
      </c>
      <c r="AR87" s="22" t="s">
        <v>340</v>
      </c>
      <c r="AT87" s="22" t="s">
        <v>135</v>
      </c>
      <c r="AU87" s="22" t="s">
        <v>80</v>
      </c>
      <c r="AY87" s="22" t="s">
        <v>131</v>
      </c>
      <c r="BE87" s="201">
        <f t="shared" si="4"/>
        <v>0</v>
      </c>
      <c r="BF87" s="201">
        <f t="shared" si="5"/>
        <v>0</v>
      </c>
      <c r="BG87" s="201">
        <f t="shared" si="6"/>
        <v>0</v>
      </c>
      <c r="BH87" s="201">
        <f t="shared" si="7"/>
        <v>0</v>
      </c>
      <c r="BI87" s="201">
        <f t="shared" si="8"/>
        <v>0</v>
      </c>
      <c r="BJ87" s="22" t="s">
        <v>76</v>
      </c>
      <c r="BK87" s="201">
        <f t="shared" si="9"/>
        <v>0</v>
      </c>
      <c r="BL87" s="22" t="s">
        <v>340</v>
      </c>
      <c r="BM87" s="22" t="s">
        <v>716</v>
      </c>
    </row>
    <row r="88" spans="2:65" s="1" customFormat="1" ht="22.5" customHeight="1">
      <c r="B88" s="39"/>
      <c r="C88" s="190" t="s">
        <v>177</v>
      </c>
      <c r="D88" s="190" t="s">
        <v>135</v>
      </c>
      <c r="E88" s="191" t="s">
        <v>717</v>
      </c>
      <c r="F88" s="192" t="s">
        <v>718</v>
      </c>
      <c r="G88" s="193" t="s">
        <v>182</v>
      </c>
      <c r="H88" s="194">
        <v>1</v>
      </c>
      <c r="I88" s="195"/>
      <c r="J88" s="196">
        <f t="shared" si="0"/>
        <v>0</v>
      </c>
      <c r="K88" s="192" t="s">
        <v>21</v>
      </c>
      <c r="L88" s="59"/>
      <c r="M88" s="197" t="s">
        <v>21</v>
      </c>
      <c r="N88" s="198" t="s">
        <v>42</v>
      </c>
      <c r="O88" s="40"/>
      <c r="P88" s="199">
        <f t="shared" si="1"/>
        <v>0</v>
      </c>
      <c r="Q88" s="199">
        <v>0</v>
      </c>
      <c r="R88" s="199">
        <f t="shared" si="2"/>
        <v>0</v>
      </c>
      <c r="S88" s="199">
        <v>0</v>
      </c>
      <c r="T88" s="200">
        <f t="shared" si="3"/>
        <v>0</v>
      </c>
      <c r="AR88" s="22" t="s">
        <v>340</v>
      </c>
      <c r="AT88" s="22" t="s">
        <v>135</v>
      </c>
      <c r="AU88" s="22" t="s">
        <v>80</v>
      </c>
      <c r="AY88" s="22" t="s">
        <v>131</v>
      </c>
      <c r="BE88" s="201">
        <f t="shared" si="4"/>
        <v>0</v>
      </c>
      <c r="BF88" s="201">
        <f t="shared" si="5"/>
        <v>0</v>
      </c>
      <c r="BG88" s="201">
        <f t="shared" si="6"/>
        <v>0</v>
      </c>
      <c r="BH88" s="201">
        <f t="shared" si="7"/>
        <v>0</v>
      </c>
      <c r="BI88" s="201">
        <f t="shared" si="8"/>
        <v>0</v>
      </c>
      <c r="BJ88" s="22" t="s">
        <v>76</v>
      </c>
      <c r="BK88" s="201">
        <f t="shared" si="9"/>
        <v>0</v>
      </c>
      <c r="BL88" s="22" t="s">
        <v>340</v>
      </c>
      <c r="BM88" s="22" t="s">
        <v>719</v>
      </c>
    </row>
    <row r="89" spans="2:65" s="1" customFormat="1" ht="22.5" customHeight="1">
      <c r="B89" s="39"/>
      <c r="C89" s="190" t="s">
        <v>282</v>
      </c>
      <c r="D89" s="190" t="s">
        <v>135</v>
      </c>
      <c r="E89" s="191" t="s">
        <v>720</v>
      </c>
      <c r="F89" s="192" t="s">
        <v>721</v>
      </c>
      <c r="G89" s="193" t="s">
        <v>182</v>
      </c>
      <c r="H89" s="194">
        <v>1</v>
      </c>
      <c r="I89" s="195"/>
      <c r="J89" s="196">
        <f t="shared" si="0"/>
        <v>0</v>
      </c>
      <c r="K89" s="192" t="s">
        <v>21</v>
      </c>
      <c r="L89" s="59"/>
      <c r="M89" s="197" t="s">
        <v>21</v>
      </c>
      <c r="N89" s="198" t="s">
        <v>42</v>
      </c>
      <c r="O89" s="40"/>
      <c r="P89" s="199">
        <f t="shared" si="1"/>
        <v>0</v>
      </c>
      <c r="Q89" s="199">
        <v>0</v>
      </c>
      <c r="R89" s="199">
        <f t="shared" si="2"/>
        <v>0</v>
      </c>
      <c r="S89" s="199">
        <v>0</v>
      </c>
      <c r="T89" s="200">
        <f t="shared" si="3"/>
        <v>0</v>
      </c>
      <c r="AR89" s="22" t="s">
        <v>340</v>
      </c>
      <c r="AT89" s="22" t="s">
        <v>135</v>
      </c>
      <c r="AU89" s="22" t="s">
        <v>80</v>
      </c>
      <c r="AY89" s="22" t="s">
        <v>131</v>
      </c>
      <c r="BE89" s="201">
        <f t="shared" si="4"/>
        <v>0</v>
      </c>
      <c r="BF89" s="201">
        <f t="shared" si="5"/>
        <v>0</v>
      </c>
      <c r="BG89" s="201">
        <f t="shared" si="6"/>
        <v>0</v>
      </c>
      <c r="BH89" s="201">
        <f t="shared" si="7"/>
        <v>0</v>
      </c>
      <c r="BI89" s="201">
        <f t="shared" si="8"/>
        <v>0</v>
      </c>
      <c r="BJ89" s="22" t="s">
        <v>76</v>
      </c>
      <c r="BK89" s="201">
        <f t="shared" si="9"/>
        <v>0</v>
      </c>
      <c r="BL89" s="22" t="s">
        <v>340</v>
      </c>
      <c r="BM89" s="22" t="s">
        <v>722</v>
      </c>
    </row>
    <row r="90" spans="2:65" s="10" customFormat="1" ht="29.85" customHeight="1">
      <c r="B90" s="173"/>
      <c r="C90" s="174"/>
      <c r="D90" s="187" t="s">
        <v>70</v>
      </c>
      <c r="E90" s="188" t="s">
        <v>723</v>
      </c>
      <c r="F90" s="188" t="s">
        <v>724</v>
      </c>
      <c r="G90" s="174"/>
      <c r="H90" s="174"/>
      <c r="I90" s="177"/>
      <c r="J90" s="189">
        <f>BK90</f>
        <v>0</v>
      </c>
      <c r="K90" s="174"/>
      <c r="L90" s="179"/>
      <c r="M90" s="180"/>
      <c r="N90" s="181"/>
      <c r="O90" s="181"/>
      <c r="P90" s="182">
        <f>SUM(P91:P98)</f>
        <v>0</v>
      </c>
      <c r="Q90" s="181"/>
      <c r="R90" s="182">
        <f>SUM(R91:R98)</f>
        <v>0</v>
      </c>
      <c r="S90" s="181"/>
      <c r="T90" s="183">
        <f>SUM(T91:T98)</f>
        <v>0</v>
      </c>
      <c r="AR90" s="184" t="s">
        <v>80</v>
      </c>
      <c r="AT90" s="185" t="s">
        <v>70</v>
      </c>
      <c r="AU90" s="185" t="s">
        <v>76</v>
      </c>
      <c r="AY90" s="184" t="s">
        <v>131</v>
      </c>
      <c r="BK90" s="186">
        <f>SUM(BK91:BK98)</f>
        <v>0</v>
      </c>
    </row>
    <row r="91" spans="2:65" s="1" customFormat="1" ht="22.5" customHeight="1">
      <c r="B91" s="39"/>
      <c r="C91" s="217" t="s">
        <v>157</v>
      </c>
      <c r="D91" s="217" t="s">
        <v>154</v>
      </c>
      <c r="E91" s="218" t="s">
        <v>725</v>
      </c>
      <c r="F91" s="219" t="s">
        <v>726</v>
      </c>
      <c r="G91" s="220" t="s">
        <v>396</v>
      </c>
      <c r="H91" s="221">
        <v>1</v>
      </c>
      <c r="I91" s="222"/>
      <c r="J91" s="223">
        <f t="shared" ref="J91:J98" si="10">ROUND(I91*H91,2)</f>
        <v>0</v>
      </c>
      <c r="K91" s="219" t="s">
        <v>21</v>
      </c>
      <c r="L91" s="224"/>
      <c r="M91" s="225" t="s">
        <v>21</v>
      </c>
      <c r="N91" s="226" t="s">
        <v>42</v>
      </c>
      <c r="O91" s="40"/>
      <c r="P91" s="199">
        <f t="shared" ref="P91:P98" si="11">O91*H91</f>
        <v>0</v>
      </c>
      <c r="Q91" s="199">
        <v>0</v>
      </c>
      <c r="R91" s="199">
        <f t="shared" ref="R91:R98" si="12">Q91*H91</f>
        <v>0</v>
      </c>
      <c r="S91" s="199">
        <v>0</v>
      </c>
      <c r="T91" s="200">
        <f t="shared" ref="T91:T98" si="13">S91*H91</f>
        <v>0</v>
      </c>
      <c r="AR91" s="22" t="s">
        <v>214</v>
      </c>
      <c r="AT91" s="22" t="s">
        <v>154</v>
      </c>
      <c r="AU91" s="22" t="s">
        <v>80</v>
      </c>
      <c r="AY91" s="22" t="s">
        <v>131</v>
      </c>
      <c r="BE91" s="201">
        <f t="shared" ref="BE91:BE98" si="14">IF(N91="základní",J91,0)</f>
        <v>0</v>
      </c>
      <c r="BF91" s="201">
        <f t="shared" ref="BF91:BF98" si="15">IF(N91="snížená",J91,0)</f>
        <v>0</v>
      </c>
      <c r="BG91" s="201">
        <f t="shared" ref="BG91:BG98" si="16">IF(N91="zákl. přenesená",J91,0)</f>
        <v>0</v>
      </c>
      <c r="BH91" s="201">
        <f t="shared" ref="BH91:BH98" si="17">IF(N91="sníž. přenesená",J91,0)</f>
        <v>0</v>
      </c>
      <c r="BI91" s="201">
        <f t="shared" ref="BI91:BI98" si="18">IF(N91="nulová",J91,0)</f>
        <v>0</v>
      </c>
      <c r="BJ91" s="22" t="s">
        <v>76</v>
      </c>
      <c r="BK91" s="201">
        <f t="shared" ref="BK91:BK98" si="19">ROUND(I91*H91,2)</f>
        <v>0</v>
      </c>
      <c r="BL91" s="22" t="s">
        <v>340</v>
      </c>
      <c r="BM91" s="22" t="s">
        <v>727</v>
      </c>
    </row>
    <row r="92" spans="2:65" s="1" customFormat="1" ht="22.5" customHeight="1">
      <c r="B92" s="39"/>
      <c r="C92" s="217" t="s">
        <v>228</v>
      </c>
      <c r="D92" s="217" t="s">
        <v>154</v>
      </c>
      <c r="E92" s="218" t="s">
        <v>728</v>
      </c>
      <c r="F92" s="219" t="s">
        <v>729</v>
      </c>
      <c r="G92" s="220" t="s">
        <v>396</v>
      </c>
      <c r="H92" s="221">
        <v>1</v>
      </c>
      <c r="I92" s="222"/>
      <c r="J92" s="223">
        <f t="shared" si="10"/>
        <v>0</v>
      </c>
      <c r="K92" s="219" t="s">
        <v>21</v>
      </c>
      <c r="L92" s="224"/>
      <c r="M92" s="225" t="s">
        <v>21</v>
      </c>
      <c r="N92" s="226" t="s">
        <v>42</v>
      </c>
      <c r="O92" s="40"/>
      <c r="P92" s="199">
        <f t="shared" si="11"/>
        <v>0</v>
      </c>
      <c r="Q92" s="199">
        <v>0</v>
      </c>
      <c r="R92" s="199">
        <f t="shared" si="12"/>
        <v>0</v>
      </c>
      <c r="S92" s="199">
        <v>0</v>
      </c>
      <c r="T92" s="200">
        <f t="shared" si="13"/>
        <v>0</v>
      </c>
      <c r="AR92" s="22" t="s">
        <v>214</v>
      </c>
      <c r="AT92" s="22" t="s">
        <v>154</v>
      </c>
      <c r="AU92" s="22" t="s">
        <v>80</v>
      </c>
      <c r="AY92" s="22" t="s">
        <v>131</v>
      </c>
      <c r="BE92" s="201">
        <f t="shared" si="14"/>
        <v>0</v>
      </c>
      <c r="BF92" s="201">
        <f t="shared" si="15"/>
        <v>0</v>
      </c>
      <c r="BG92" s="201">
        <f t="shared" si="16"/>
        <v>0</v>
      </c>
      <c r="BH92" s="201">
        <f t="shared" si="17"/>
        <v>0</v>
      </c>
      <c r="BI92" s="201">
        <f t="shared" si="18"/>
        <v>0</v>
      </c>
      <c r="BJ92" s="22" t="s">
        <v>76</v>
      </c>
      <c r="BK92" s="201">
        <f t="shared" si="19"/>
        <v>0</v>
      </c>
      <c r="BL92" s="22" t="s">
        <v>340</v>
      </c>
      <c r="BM92" s="22" t="s">
        <v>730</v>
      </c>
    </row>
    <row r="93" spans="2:65" s="1" customFormat="1" ht="22.5" customHeight="1">
      <c r="B93" s="39"/>
      <c r="C93" s="190" t="s">
        <v>276</v>
      </c>
      <c r="D93" s="190" t="s">
        <v>135</v>
      </c>
      <c r="E93" s="191" t="s">
        <v>731</v>
      </c>
      <c r="F93" s="192" t="s">
        <v>732</v>
      </c>
      <c r="G93" s="193" t="s">
        <v>396</v>
      </c>
      <c r="H93" s="194">
        <v>2</v>
      </c>
      <c r="I93" s="195"/>
      <c r="J93" s="196">
        <f t="shared" si="10"/>
        <v>0</v>
      </c>
      <c r="K93" s="192" t="s">
        <v>21</v>
      </c>
      <c r="L93" s="59"/>
      <c r="M93" s="197" t="s">
        <v>21</v>
      </c>
      <c r="N93" s="198" t="s">
        <v>42</v>
      </c>
      <c r="O93" s="40"/>
      <c r="P93" s="199">
        <f t="shared" si="11"/>
        <v>0</v>
      </c>
      <c r="Q93" s="199">
        <v>0</v>
      </c>
      <c r="R93" s="199">
        <f t="shared" si="12"/>
        <v>0</v>
      </c>
      <c r="S93" s="199">
        <v>0</v>
      </c>
      <c r="T93" s="200">
        <f t="shared" si="13"/>
        <v>0</v>
      </c>
      <c r="AR93" s="22" t="s">
        <v>340</v>
      </c>
      <c r="AT93" s="22" t="s">
        <v>135</v>
      </c>
      <c r="AU93" s="22" t="s">
        <v>80</v>
      </c>
      <c r="AY93" s="22" t="s">
        <v>131</v>
      </c>
      <c r="BE93" s="201">
        <f t="shared" si="14"/>
        <v>0</v>
      </c>
      <c r="BF93" s="201">
        <f t="shared" si="15"/>
        <v>0</v>
      </c>
      <c r="BG93" s="201">
        <f t="shared" si="16"/>
        <v>0</v>
      </c>
      <c r="BH93" s="201">
        <f t="shared" si="17"/>
        <v>0</v>
      </c>
      <c r="BI93" s="201">
        <f t="shared" si="18"/>
        <v>0</v>
      </c>
      <c r="BJ93" s="22" t="s">
        <v>76</v>
      </c>
      <c r="BK93" s="201">
        <f t="shared" si="19"/>
        <v>0</v>
      </c>
      <c r="BL93" s="22" t="s">
        <v>340</v>
      </c>
      <c r="BM93" s="22" t="s">
        <v>733</v>
      </c>
    </row>
    <row r="94" spans="2:65" s="1" customFormat="1" ht="22.5" customHeight="1">
      <c r="B94" s="39"/>
      <c r="C94" s="190" t="s">
        <v>364</v>
      </c>
      <c r="D94" s="190" t="s">
        <v>135</v>
      </c>
      <c r="E94" s="191" t="s">
        <v>734</v>
      </c>
      <c r="F94" s="192" t="s">
        <v>735</v>
      </c>
      <c r="G94" s="193" t="s">
        <v>396</v>
      </c>
      <c r="H94" s="194">
        <v>2</v>
      </c>
      <c r="I94" s="195"/>
      <c r="J94" s="196">
        <f t="shared" si="10"/>
        <v>0</v>
      </c>
      <c r="K94" s="192" t="s">
        <v>21</v>
      </c>
      <c r="L94" s="59"/>
      <c r="M94" s="197" t="s">
        <v>21</v>
      </c>
      <c r="N94" s="198" t="s">
        <v>42</v>
      </c>
      <c r="O94" s="40"/>
      <c r="P94" s="199">
        <f t="shared" si="11"/>
        <v>0</v>
      </c>
      <c r="Q94" s="199">
        <v>0</v>
      </c>
      <c r="R94" s="199">
        <f t="shared" si="12"/>
        <v>0</v>
      </c>
      <c r="S94" s="199">
        <v>0</v>
      </c>
      <c r="T94" s="200">
        <f t="shared" si="13"/>
        <v>0</v>
      </c>
      <c r="AR94" s="22" t="s">
        <v>340</v>
      </c>
      <c r="AT94" s="22" t="s">
        <v>135</v>
      </c>
      <c r="AU94" s="22" t="s">
        <v>80</v>
      </c>
      <c r="AY94" s="22" t="s">
        <v>131</v>
      </c>
      <c r="BE94" s="201">
        <f t="shared" si="14"/>
        <v>0</v>
      </c>
      <c r="BF94" s="201">
        <f t="shared" si="15"/>
        <v>0</v>
      </c>
      <c r="BG94" s="201">
        <f t="shared" si="16"/>
        <v>0</v>
      </c>
      <c r="BH94" s="201">
        <f t="shared" si="17"/>
        <v>0</v>
      </c>
      <c r="BI94" s="201">
        <f t="shared" si="18"/>
        <v>0</v>
      </c>
      <c r="BJ94" s="22" t="s">
        <v>76</v>
      </c>
      <c r="BK94" s="201">
        <f t="shared" si="19"/>
        <v>0</v>
      </c>
      <c r="BL94" s="22" t="s">
        <v>340</v>
      </c>
      <c r="BM94" s="22" t="s">
        <v>736</v>
      </c>
    </row>
    <row r="95" spans="2:65" s="1" customFormat="1" ht="22.5" customHeight="1">
      <c r="B95" s="39"/>
      <c r="C95" s="190" t="s">
        <v>587</v>
      </c>
      <c r="D95" s="190" t="s">
        <v>135</v>
      </c>
      <c r="E95" s="191" t="s">
        <v>737</v>
      </c>
      <c r="F95" s="192" t="s">
        <v>738</v>
      </c>
      <c r="G95" s="193" t="s">
        <v>396</v>
      </c>
      <c r="H95" s="194">
        <v>2</v>
      </c>
      <c r="I95" s="195"/>
      <c r="J95" s="196">
        <f t="shared" si="10"/>
        <v>0</v>
      </c>
      <c r="K95" s="192" t="s">
        <v>21</v>
      </c>
      <c r="L95" s="59"/>
      <c r="M95" s="197" t="s">
        <v>21</v>
      </c>
      <c r="N95" s="198" t="s">
        <v>42</v>
      </c>
      <c r="O95" s="40"/>
      <c r="P95" s="199">
        <f t="shared" si="11"/>
        <v>0</v>
      </c>
      <c r="Q95" s="199">
        <v>0</v>
      </c>
      <c r="R95" s="199">
        <f t="shared" si="12"/>
        <v>0</v>
      </c>
      <c r="S95" s="199">
        <v>0</v>
      </c>
      <c r="T95" s="200">
        <f t="shared" si="13"/>
        <v>0</v>
      </c>
      <c r="AR95" s="22" t="s">
        <v>340</v>
      </c>
      <c r="AT95" s="22" t="s">
        <v>135</v>
      </c>
      <c r="AU95" s="22" t="s">
        <v>80</v>
      </c>
      <c r="AY95" s="22" t="s">
        <v>131</v>
      </c>
      <c r="BE95" s="201">
        <f t="shared" si="14"/>
        <v>0</v>
      </c>
      <c r="BF95" s="201">
        <f t="shared" si="15"/>
        <v>0</v>
      </c>
      <c r="BG95" s="201">
        <f t="shared" si="16"/>
        <v>0</v>
      </c>
      <c r="BH95" s="201">
        <f t="shared" si="17"/>
        <v>0</v>
      </c>
      <c r="BI95" s="201">
        <f t="shared" si="18"/>
        <v>0</v>
      </c>
      <c r="BJ95" s="22" t="s">
        <v>76</v>
      </c>
      <c r="BK95" s="201">
        <f t="shared" si="19"/>
        <v>0</v>
      </c>
      <c r="BL95" s="22" t="s">
        <v>340</v>
      </c>
      <c r="BM95" s="22" t="s">
        <v>739</v>
      </c>
    </row>
    <row r="96" spans="2:65" s="1" customFormat="1" ht="22.5" customHeight="1">
      <c r="B96" s="39"/>
      <c r="C96" s="190" t="s">
        <v>349</v>
      </c>
      <c r="D96" s="190" t="s">
        <v>135</v>
      </c>
      <c r="E96" s="191" t="s">
        <v>740</v>
      </c>
      <c r="F96" s="192" t="s">
        <v>741</v>
      </c>
      <c r="G96" s="193" t="s">
        <v>396</v>
      </c>
      <c r="H96" s="194">
        <v>2</v>
      </c>
      <c r="I96" s="195"/>
      <c r="J96" s="196">
        <f t="shared" si="10"/>
        <v>0</v>
      </c>
      <c r="K96" s="192" t="s">
        <v>21</v>
      </c>
      <c r="L96" s="59"/>
      <c r="M96" s="197" t="s">
        <v>21</v>
      </c>
      <c r="N96" s="198" t="s">
        <v>42</v>
      </c>
      <c r="O96" s="40"/>
      <c r="P96" s="199">
        <f t="shared" si="11"/>
        <v>0</v>
      </c>
      <c r="Q96" s="199">
        <v>0</v>
      </c>
      <c r="R96" s="199">
        <f t="shared" si="12"/>
        <v>0</v>
      </c>
      <c r="S96" s="199">
        <v>0</v>
      </c>
      <c r="T96" s="200">
        <f t="shared" si="13"/>
        <v>0</v>
      </c>
      <c r="AR96" s="22" t="s">
        <v>340</v>
      </c>
      <c r="AT96" s="22" t="s">
        <v>135</v>
      </c>
      <c r="AU96" s="22" t="s">
        <v>80</v>
      </c>
      <c r="AY96" s="22" t="s">
        <v>131</v>
      </c>
      <c r="BE96" s="201">
        <f t="shared" si="14"/>
        <v>0</v>
      </c>
      <c r="BF96" s="201">
        <f t="shared" si="15"/>
        <v>0</v>
      </c>
      <c r="BG96" s="201">
        <f t="shared" si="16"/>
        <v>0</v>
      </c>
      <c r="BH96" s="201">
        <f t="shared" si="17"/>
        <v>0</v>
      </c>
      <c r="BI96" s="201">
        <f t="shared" si="18"/>
        <v>0</v>
      </c>
      <c r="BJ96" s="22" t="s">
        <v>76</v>
      </c>
      <c r="BK96" s="201">
        <f t="shared" si="19"/>
        <v>0</v>
      </c>
      <c r="BL96" s="22" t="s">
        <v>340</v>
      </c>
      <c r="BM96" s="22" t="s">
        <v>742</v>
      </c>
    </row>
    <row r="97" spans="2:65" s="1" customFormat="1" ht="22.5" customHeight="1">
      <c r="B97" s="39"/>
      <c r="C97" s="190" t="s">
        <v>357</v>
      </c>
      <c r="D97" s="190" t="s">
        <v>135</v>
      </c>
      <c r="E97" s="191" t="s">
        <v>743</v>
      </c>
      <c r="F97" s="192" t="s">
        <v>744</v>
      </c>
      <c r="G97" s="193" t="s">
        <v>396</v>
      </c>
      <c r="H97" s="194">
        <v>2</v>
      </c>
      <c r="I97" s="195"/>
      <c r="J97" s="196">
        <f t="shared" si="10"/>
        <v>0</v>
      </c>
      <c r="K97" s="192" t="s">
        <v>21</v>
      </c>
      <c r="L97" s="59"/>
      <c r="M97" s="197" t="s">
        <v>21</v>
      </c>
      <c r="N97" s="198" t="s">
        <v>42</v>
      </c>
      <c r="O97" s="40"/>
      <c r="P97" s="199">
        <f t="shared" si="11"/>
        <v>0</v>
      </c>
      <c r="Q97" s="199">
        <v>0</v>
      </c>
      <c r="R97" s="199">
        <f t="shared" si="12"/>
        <v>0</v>
      </c>
      <c r="S97" s="199">
        <v>0</v>
      </c>
      <c r="T97" s="200">
        <f t="shared" si="13"/>
        <v>0</v>
      </c>
      <c r="AR97" s="22" t="s">
        <v>340</v>
      </c>
      <c r="AT97" s="22" t="s">
        <v>135</v>
      </c>
      <c r="AU97" s="22" t="s">
        <v>80</v>
      </c>
      <c r="AY97" s="22" t="s">
        <v>131</v>
      </c>
      <c r="BE97" s="201">
        <f t="shared" si="14"/>
        <v>0</v>
      </c>
      <c r="BF97" s="201">
        <f t="shared" si="15"/>
        <v>0</v>
      </c>
      <c r="BG97" s="201">
        <f t="shared" si="16"/>
        <v>0</v>
      </c>
      <c r="BH97" s="201">
        <f t="shared" si="17"/>
        <v>0</v>
      </c>
      <c r="BI97" s="201">
        <f t="shared" si="18"/>
        <v>0</v>
      </c>
      <c r="BJ97" s="22" t="s">
        <v>76</v>
      </c>
      <c r="BK97" s="201">
        <f t="shared" si="19"/>
        <v>0</v>
      </c>
      <c r="BL97" s="22" t="s">
        <v>340</v>
      </c>
      <c r="BM97" s="22" t="s">
        <v>745</v>
      </c>
    </row>
    <row r="98" spans="2:65" s="1" customFormat="1" ht="22.5" customHeight="1">
      <c r="B98" s="39"/>
      <c r="C98" s="190" t="s">
        <v>10</v>
      </c>
      <c r="D98" s="190" t="s">
        <v>135</v>
      </c>
      <c r="E98" s="191" t="s">
        <v>746</v>
      </c>
      <c r="F98" s="192" t="s">
        <v>747</v>
      </c>
      <c r="G98" s="193" t="s">
        <v>182</v>
      </c>
      <c r="H98" s="194">
        <v>1</v>
      </c>
      <c r="I98" s="195"/>
      <c r="J98" s="196">
        <f t="shared" si="10"/>
        <v>0</v>
      </c>
      <c r="K98" s="192" t="s">
        <v>21</v>
      </c>
      <c r="L98" s="59"/>
      <c r="M98" s="197" t="s">
        <v>21</v>
      </c>
      <c r="N98" s="198" t="s">
        <v>42</v>
      </c>
      <c r="O98" s="40"/>
      <c r="P98" s="199">
        <f t="shared" si="11"/>
        <v>0</v>
      </c>
      <c r="Q98" s="199">
        <v>0</v>
      </c>
      <c r="R98" s="199">
        <f t="shared" si="12"/>
        <v>0</v>
      </c>
      <c r="S98" s="199">
        <v>0</v>
      </c>
      <c r="T98" s="200">
        <f t="shared" si="13"/>
        <v>0</v>
      </c>
      <c r="AR98" s="22" t="s">
        <v>340</v>
      </c>
      <c r="AT98" s="22" t="s">
        <v>135</v>
      </c>
      <c r="AU98" s="22" t="s">
        <v>80</v>
      </c>
      <c r="AY98" s="22" t="s">
        <v>131</v>
      </c>
      <c r="BE98" s="201">
        <f t="shared" si="14"/>
        <v>0</v>
      </c>
      <c r="BF98" s="201">
        <f t="shared" si="15"/>
        <v>0</v>
      </c>
      <c r="BG98" s="201">
        <f t="shared" si="16"/>
        <v>0</v>
      </c>
      <c r="BH98" s="201">
        <f t="shared" si="17"/>
        <v>0</v>
      </c>
      <c r="BI98" s="201">
        <f t="shared" si="18"/>
        <v>0</v>
      </c>
      <c r="BJ98" s="22" t="s">
        <v>76</v>
      </c>
      <c r="BK98" s="201">
        <f t="shared" si="19"/>
        <v>0</v>
      </c>
      <c r="BL98" s="22" t="s">
        <v>340</v>
      </c>
      <c r="BM98" s="22" t="s">
        <v>748</v>
      </c>
    </row>
    <row r="99" spans="2:65" s="10" customFormat="1" ht="37.35" customHeight="1">
      <c r="B99" s="173"/>
      <c r="C99" s="174"/>
      <c r="D99" s="187" t="s">
        <v>70</v>
      </c>
      <c r="E99" s="253" t="s">
        <v>749</v>
      </c>
      <c r="F99" s="253" t="s">
        <v>750</v>
      </c>
      <c r="G99" s="174"/>
      <c r="H99" s="174"/>
      <c r="I99" s="177"/>
      <c r="J99" s="254">
        <f>BK99</f>
        <v>0</v>
      </c>
      <c r="K99" s="174"/>
      <c r="L99" s="179"/>
      <c r="M99" s="180"/>
      <c r="N99" s="181"/>
      <c r="O99" s="181"/>
      <c r="P99" s="182">
        <f>SUM(P100:P101)</f>
        <v>0</v>
      </c>
      <c r="Q99" s="181"/>
      <c r="R99" s="182">
        <f>SUM(R100:R101)</f>
        <v>0</v>
      </c>
      <c r="S99" s="181"/>
      <c r="T99" s="183">
        <f>SUM(T100:T101)</f>
        <v>0</v>
      </c>
      <c r="AR99" s="184" t="s">
        <v>140</v>
      </c>
      <c r="AT99" s="185" t="s">
        <v>70</v>
      </c>
      <c r="AU99" s="185" t="s">
        <v>71</v>
      </c>
      <c r="AY99" s="184" t="s">
        <v>131</v>
      </c>
      <c r="BK99" s="186">
        <f>SUM(BK100:BK101)</f>
        <v>0</v>
      </c>
    </row>
    <row r="100" spans="2:65" s="1" customFormat="1" ht="22.5" customHeight="1">
      <c r="B100" s="39"/>
      <c r="C100" s="190" t="s">
        <v>340</v>
      </c>
      <c r="D100" s="190" t="s">
        <v>135</v>
      </c>
      <c r="E100" s="191" t="s">
        <v>751</v>
      </c>
      <c r="F100" s="192" t="s">
        <v>752</v>
      </c>
      <c r="G100" s="193" t="s">
        <v>182</v>
      </c>
      <c r="H100" s="194">
        <v>1</v>
      </c>
      <c r="I100" s="195"/>
      <c r="J100" s="196">
        <f>ROUND(I100*H100,2)</f>
        <v>0</v>
      </c>
      <c r="K100" s="192" t="s">
        <v>21</v>
      </c>
      <c r="L100" s="59"/>
      <c r="M100" s="197" t="s">
        <v>21</v>
      </c>
      <c r="N100" s="198" t="s">
        <v>42</v>
      </c>
      <c r="O100" s="40"/>
      <c r="P100" s="199">
        <f>O100*H100</f>
        <v>0</v>
      </c>
      <c r="Q100" s="199">
        <v>0</v>
      </c>
      <c r="R100" s="199">
        <f>Q100*H100</f>
        <v>0</v>
      </c>
      <c r="S100" s="199">
        <v>0</v>
      </c>
      <c r="T100" s="200">
        <f>S100*H100</f>
        <v>0</v>
      </c>
      <c r="AR100" s="22" t="s">
        <v>140</v>
      </c>
      <c r="AT100" s="22" t="s">
        <v>135</v>
      </c>
      <c r="AU100" s="22" t="s">
        <v>76</v>
      </c>
      <c r="AY100" s="22" t="s">
        <v>131</v>
      </c>
      <c r="BE100" s="201">
        <f>IF(N100="základní",J100,0)</f>
        <v>0</v>
      </c>
      <c r="BF100" s="201">
        <f>IF(N100="snížená",J100,0)</f>
        <v>0</v>
      </c>
      <c r="BG100" s="201">
        <f>IF(N100="zákl. přenesená",J100,0)</f>
        <v>0</v>
      </c>
      <c r="BH100" s="201">
        <f>IF(N100="sníž. přenesená",J100,0)</f>
        <v>0</v>
      </c>
      <c r="BI100" s="201">
        <f>IF(N100="nulová",J100,0)</f>
        <v>0</v>
      </c>
      <c r="BJ100" s="22" t="s">
        <v>76</v>
      </c>
      <c r="BK100" s="201">
        <f>ROUND(I100*H100,2)</f>
        <v>0</v>
      </c>
      <c r="BL100" s="22" t="s">
        <v>140</v>
      </c>
      <c r="BM100" s="22" t="s">
        <v>753</v>
      </c>
    </row>
    <row r="101" spans="2:65" s="1" customFormat="1" ht="22.5" customHeight="1">
      <c r="B101" s="39"/>
      <c r="C101" s="190" t="s">
        <v>603</v>
      </c>
      <c r="D101" s="190" t="s">
        <v>135</v>
      </c>
      <c r="E101" s="191" t="s">
        <v>754</v>
      </c>
      <c r="F101" s="192" t="s">
        <v>755</v>
      </c>
      <c r="G101" s="193" t="s">
        <v>182</v>
      </c>
      <c r="H101" s="194">
        <v>1</v>
      </c>
      <c r="I101" s="195"/>
      <c r="J101" s="196">
        <f>ROUND(I101*H101,2)</f>
        <v>0</v>
      </c>
      <c r="K101" s="192" t="s">
        <v>21</v>
      </c>
      <c r="L101" s="59"/>
      <c r="M101" s="197" t="s">
        <v>21</v>
      </c>
      <c r="N101" s="249" t="s">
        <v>42</v>
      </c>
      <c r="O101" s="250"/>
      <c r="P101" s="251">
        <f>O101*H101</f>
        <v>0</v>
      </c>
      <c r="Q101" s="251">
        <v>0</v>
      </c>
      <c r="R101" s="251">
        <f>Q101*H101</f>
        <v>0</v>
      </c>
      <c r="S101" s="251">
        <v>0</v>
      </c>
      <c r="T101" s="252">
        <f>S101*H101</f>
        <v>0</v>
      </c>
      <c r="AR101" s="22" t="s">
        <v>140</v>
      </c>
      <c r="AT101" s="22" t="s">
        <v>135</v>
      </c>
      <c r="AU101" s="22" t="s">
        <v>76</v>
      </c>
      <c r="AY101" s="22" t="s">
        <v>131</v>
      </c>
      <c r="BE101" s="201">
        <f>IF(N101="základní",J101,0)</f>
        <v>0</v>
      </c>
      <c r="BF101" s="201">
        <f>IF(N101="snížená",J101,0)</f>
        <v>0</v>
      </c>
      <c r="BG101" s="201">
        <f>IF(N101="zákl. přenesená",J101,0)</f>
        <v>0</v>
      </c>
      <c r="BH101" s="201">
        <f>IF(N101="sníž. přenesená",J101,0)</f>
        <v>0</v>
      </c>
      <c r="BI101" s="201">
        <f>IF(N101="nulová",J101,0)</f>
        <v>0</v>
      </c>
      <c r="BJ101" s="22" t="s">
        <v>76</v>
      </c>
      <c r="BK101" s="201">
        <f>ROUND(I101*H101,2)</f>
        <v>0</v>
      </c>
      <c r="BL101" s="22" t="s">
        <v>140</v>
      </c>
      <c r="BM101" s="22" t="s">
        <v>756</v>
      </c>
    </row>
    <row r="102" spans="2:65" s="1" customFormat="1" ht="6.95" customHeight="1">
      <c r="B102" s="54"/>
      <c r="C102" s="55"/>
      <c r="D102" s="55"/>
      <c r="E102" s="55"/>
      <c r="F102" s="55"/>
      <c r="G102" s="55"/>
      <c r="H102" s="55"/>
      <c r="I102" s="136"/>
      <c r="J102" s="55"/>
      <c r="K102" s="55"/>
      <c r="L102" s="59"/>
    </row>
  </sheetData>
  <sheetProtection algorithmName="SHA-512" hashValue="2xa240gvKJhbWPALZVhrZ67I3LaTKbXpeIyY9XLfP2U+UmeMobEdjkMERzFkfIaeyLqPlpf3BHlRq4DjkWuJBg==" saltValue="D4j3foXmtdmxD2Fd+ewWsA==" spinCount="100000" sheet="1" objects="1" scenarios="1" formatCells="0" formatColumns="0" formatRows="0" sort="0" autoFilter="0"/>
  <autoFilter ref="C79:K101" xr:uid="{00000000-0009-0000-0000-000003000000}"/>
  <mergeCells count="9">
    <mergeCell ref="E70:H70"/>
    <mergeCell ref="E72:H72"/>
    <mergeCell ref="G1:H1"/>
    <mergeCell ref="L2:V2"/>
    <mergeCell ref="E7:H7"/>
    <mergeCell ref="E9:H9"/>
    <mergeCell ref="E24:H24"/>
    <mergeCell ref="E45:H45"/>
    <mergeCell ref="E47:H47"/>
  </mergeCells>
  <hyperlinks>
    <hyperlink ref="F1:G1" location="C2" display="1) Krycí list soupisu" xr:uid="{00000000-0004-0000-0300-000000000000}"/>
    <hyperlink ref="G1:H1" location="C54" display="2) Rekapitulace" xr:uid="{00000000-0004-0000-0300-000001000000}"/>
    <hyperlink ref="J1" location="C79" display="3) Soupis prací" xr:uid="{00000000-0004-0000-0300-000002000000}"/>
    <hyperlink ref="L1:V1" location="'Rekapitulace stavby'!C2" display="Rekapitulace stavby" xr:uid="{00000000-0004-0000-0300-000003000000}"/>
  </hyperlinks>
  <pageMargins left="0.58333330000000005" right="0.58333330000000005" top="0.58333330000000005" bottom="0.58333330000000005" header="0" footer="0"/>
  <pageSetup paperSize="9" fitToHeight="100" orientation="landscape" blackAndWhite="1" r:id="rId1"/>
  <headerFooter>
    <oddFooter>&amp;CStrana &amp;P z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BR123"/>
  <sheetViews>
    <sheetView showGridLines="0" workbookViewId="0">
      <pane ySplit="1" topLeftCell="A2" activePane="bottomLeft" state="frozen"/>
      <selection pane="bottomLeft"/>
    </sheetView>
  </sheetViews>
  <sheetFormatPr defaultRowHeight="1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08"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19"/>
      <c r="B1" s="109"/>
      <c r="C1" s="109"/>
      <c r="D1" s="110" t="s">
        <v>1</v>
      </c>
      <c r="E1" s="109"/>
      <c r="F1" s="111" t="s">
        <v>87</v>
      </c>
      <c r="G1" s="374" t="s">
        <v>88</v>
      </c>
      <c r="H1" s="374"/>
      <c r="I1" s="112"/>
      <c r="J1" s="111" t="s">
        <v>89</v>
      </c>
      <c r="K1" s="110" t="s">
        <v>90</v>
      </c>
      <c r="L1" s="111" t="s">
        <v>91</v>
      </c>
      <c r="M1" s="111"/>
      <c r="N1" s="111"/>
      <c r="O1" s="111"/>
      <c r="P1" s="111"/>
      <c r="Q1" s="111"/>
      <c r="R1" s="111"/>
      <c r="S1" s="111"/>
      <c r="T1" s="111"/>
      <c r="U1" s="18"/>
      <c r="V1" s="18"/>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row>
    <row r="2" spans="1:70" ht="36.950000000000003" customHeight="1">
      <c r="L2" s="370"/>
      <c r="M2" s="370"/>
      <c r="N2" s="370"/>
      <c r="O2" s="370"/>
      <c r="P2" s="370"/>
      <c r="Q2" s="370"/>
      <c r="R2" s="370"/>
      <c r="S2" s="370"/>
      <c r="T2" s="370"/>
      <c r="U2" s="370"/>
      <c r="V2" s="370"/>
      <c r="AT2" s="22" t="s">
        <v>86</v>
      </c>
    </row>
    <row r="3" spans="1:70" ht="6.95" customHeight="1">
      <c r="B3" s="23"/>
      <c r="C3" s="24"/>
      <c r="D3" s="24"/>
      <c r="E3" s="24"/>
      <c r="F3" s="24"/>
      <c r="G3" s="24"/>
      <c r="H3" s="24"/>
      <c r="I3" s="113"/>
      <c r="J3" s="24"/>
      <c r="K3" s="25"/>
      <c r="AT3" s="22" t="s">
        <v>80</v>
      </c>
    </row>
    <row r="4" spans="1:70" ht="36.950000000000003" customHeight="1">
      <c r="B4" s="26"/>
      <c r="C4" s="27"/>
      <c r="D4" s="28" t="s">
        <v>92</v>
      </c>
      <c r="E4" s="27"/>
      <c r="F4" s="27"/>
      <c r="G4" s="27"/>
      <c r="H4" s="27"/>
      <c r="I4" s="114"/>
      <c r="J4" s="27"/>
      <c r="K4" s="29"/>
      <c r="M4" s="30" t="s">
        <v>12</v>
      </c>
      <c r="AT4" s="22" t="s">
        <v>6</v>
      </c>
    </row>
    <row r="5" spans="1:70" ht="6.95" customHeight="1">
      <c r="B5" s="26"/>
      <c r="C5" s="27"/>
      <c r="D5" s="27"/>
      <c r="E5" s="27"/>
      <c r="F5" s="27"/>
      <c r="G5" s="27"/>
      <c r="H5" s="27"/>
      <c r="I5" s="114"/>
      <c r="J5" s="27"/>
      <c r="K5" s="29"/>
    </row>
    <row r="6" spans="1:70">
      <c r="B6" s="26"/>
      <c r="C6" s="27"/>
      <c r="D6" s="35" t="s">
        <v>18</v>
      </c>
      <c r="E6" s="27"/>
      <c r="F6" s="27"/>
      <c r="G6" s="27"/>
      <c r="H6" s="27"/>
      <c r="I6" s="114"/>
      <c r="J6" s="27"/>
      <c r="K6" s="29"/>
    </row>
    <row r="7" spans="1:70" ht="22.5" customHeight="1">
      <c r="B7" s="26"/>
      <c r="C7" s="27"/>
      <c r="D7" s="27"/>
      <c r="E7" s="375" t="str">
        <f>'Rekapitulace stavby'!K6</f>
        <v>Stavební úpravy administrativní budovy, U staré sladovny č.p. 390, 288 02 Nymburk</v>
      </c>
      <c r="F7" s="376"/>
      <c r="G7" s="376"/>
      <c r="H7" s="376"/>
      <c r="I7" s="114"/>
      <c r="J7" s="27"/>
      <c r="K7" s="29"/>
    </row>
    <row r="8" spans="1:70" s="1" customFormat="1">
      <c r="B8" s="39"/>
      <c r="C8" s="40"/>
      <c r="D8" s="35" t="s">
        <v>548</v>
      </c>
      <c r="E8" s="40"/>
      <c r="F8" s="40"/>
      <c r="G8" s="40"/>
      <c r="H8" s="40"/>
      <c r="I8" s="115"/>
      <c r="J8" s="40"/>
      <c r="K8" s="43"/>
    </row>
    <row r="9" spans="1:70" s="1" customFormat="1" ht="36.950000000000003" customHeight="1">
      <c r="B9" s="39"/>
      <c r="C9" s="40"/>
      <c r="D9" s="40"/>
      <c r="E9" s="371" t="s">
        <v>757</v>
      </c>
      <c r="F9" s="372"/>
      <c r="G9" s="372"/>
      <c r="H9" s="372"/>
      <c r="I9" s="115"/>
      <c r="J9" s="40"/>
      <c r="K9" s="43"/>
    </row>
    <row r="10" spans="1:70" s="1" customFormat="1" ht="13.5">
      <c r="B10" s="39"/>
      <c r="C10" s="40"/>
      <c r="D10" s="40"/>
      <c r="E10" s="40"/>
      <c r="F10" s="40"/>
      <c r="G10" s="40"/>
      <c r="H10" s="40"/>
      <c r="I10" s="115"/>
      <c r="J10" s="40"/>
      <c r="K10" s="43"/>
    </row>
    <row r="11" spans="1:70" s="1" customFormat="1" ht="14.45" customHeight="1">
      <c r="B11" s="39"/>
      <c r="C11" s="40"/>
      <c r="D11" s="35" t="s">
        <v>20</v>
      </c>
      <c r="E11" s="40"/>
      <c r="F11" s="33" t="s">
        <v>21</v>
      </c>
      <c r="G11" s="40"/>
      <c r="H11" s="40"/>
      <c r="I11" s="116" t="s">
        <v>22</v>
      </c>
      <c r="J11" s="33" t="s">
        <v>21</v>
      </c>
      <c r="K11" s="43"/>
    </row>
    <row r="12" spans="1:70" s="1" customFormat="1" ht="14.45" customHeight="1">
      <c r="B12" s="39"/>
      <c r="C12" s="40"/>
      <c r="D12" s="35" t="s">
        <v>23</v>
      </c>
      <c r="E12" s="40"/>
      <c r="F12" s="33" t="s">
        <v>24</v>
      </c>
      <c r="G12" s="40"/>
      <c r="H12" s="40"/>
      <c r="I12" s="116" t="s">
        <v>25</v>
      </c>
      <c r="J12" s="117" t="str">
        <f>'Rekapitulace stavby'!AN8</f>
        <v>8. 8. 2018</v>
      </c>
      <c r="K12" s="43"/>
    </row>
    <row r="13" spans="1:70" s="1" customFormat="1" ht="10.9" customHeight="1">
      <c r="B13" s="39"/>
      <c r="C13" s="40"/>
      <c r="D13" s="40"/>
      <c r="E13" s="40"/>
      <c r="F13" s="40"/>
      <c r="G13" s="40"/>
      <c r="H13" s="40"/>
      <c r="I13" s="115"/>
      <c r="J13" s="40"/>
      <c r="K13" s="43"/>
    </row>
    <row r="14" spans="1:70" s="1" customFormat="1" ht="14.45" customHeight="1">
      <c r="B14" s="39"/>
      <c r="C14" s="40"/>
      <c r="D14" s="35" t="s">
        <v>27</v>
      </c>
      <c r="E14" s="40"/>
      <c r="F14" s="40"/>
      <c r="G14" s="40"/>
      <c r="H14" s="40"/>
      <c r="I14" s="116" t="s">
        <v>28</v>
      </c>
      <c r="J14" s="33" t="str">
        <f>IF('Rekapitulace stavby'!AN10="","",'Rekapitulace stavby'!AN10)</f>
        <v/>
      </c>
      <c r="K14" s="43"/>
    </row>
    <row r="15" spans="1:70" s="1" customFormat="1" ht="18" customHeight="1">
      <c r="B15" s="39"/>
      <c r="C15" s="40"/>
      <c r="D15" s="40"/>
      <c r="E15" s="33" t="str">
        <f>IF('Rekapitulace stavby'!E11="","",'Rekapitulace stavby'!E11)</f>
        <v xml:space="preserve"> </v>
      </c>
      <c r="F15" s="40"/>
      <c r="G15" s="40"/>
      <c r="H15" s="40"/>
      <c r="I15" s="116" t="s">
        <v>30</v>
      </c>
      <c r="J15" s="33" t="str">
        <f>IF('Rekapitulace stavby'!AN11="","",'Rekapitulace stavby'!AN11)</f>
        <v/>
      </c>
      <c r="K15" s="43"/>
    </row>
    <row r="16" spans="1:70" s="1" customFormat="1" ht="6.95" customHeight="1">
      <c r="B16" s="39"/>
      <c r="C16" s="40"/>
      <c r="D16" s="40"/>
      <c r="E16" s="40"/>
      <c r="F16" s="40"/>
      <c r="G16" s="40"/>
      <c r="H16" s="40"/>
      <c r="I16" s="115"/>
      <c r="J16" s="40"/>
      <c r="K16" s="43"/>
    </row>
    <row r="17" spans="2:11" s="1" customFormat="1" ht="14.45" customHeight="1">
      <c r="B17" s="39"/>
      <c r="C17" s="40"/>
      <c r="D17" s="35" t="s">
        <v>31</v>
      </c>
      <c r="E17" s="40"/>
      <c r="F17" s="40"/>
      <c r="G17" s="40"/>
      <c r="H17" s="40"/>
      <c r="I17" s="116" t="s">
        <v>28</v>
      </c>
      <c r="J17" s="33" t="str">
        <f>IF('Rekapitulace stavby'!AN13="Vyplň údaj","",IF('Rekapitulace stavby'!AN13="","",'Rekapitulace stavby'!AN13))</f>
        <v/>
      </c>
      <c r="K17" s="43"/>
    </row>
    <row r="18" spans="2:11" s="1" customFormat="1" ht="18" customHeight="1">
      <c r="B18" s="39"/>
      <c r="C18" s="40"/>
      <c r="D18" s="40"/>
      <c r="E18" s="33" t="str">
        <f>IF('Rekapitulace stavby'!E14="Vyplň údaj","",IF('Rekapitulace stavby'!E14="","",'Rekapitulace stavby'!E14))</f>
        <v/>
      </c>
      <c r="F18" s="40"/>
      <c r="G18" s="40"/>
      <c r="H18" s="40"/>
      <c r="I18" s="116" t="s">
        <v>30</v>
      </c>
      <c r="J18" s="33" t="str">
        <f>IF('Rekapitulace stavby'!AN14="Vyplň údaj","",IF('Rekapitulace stavby'!AN14="","",'Rekapitulace stavby'!AN14))</f>
        <v/>
      </c>
      <c r="K18" s="43"/>
    </row>
    <row r="19" spans="2:11" s="1" customFormat="1" ht="6.95" customHeight="1">
      <c r="B19" s="39"/>
      <c r="C19" s="40"/>
      <c r="D19" s="40"/>
      <c r="E19" s="40"/>
      <c r="F19" s="40"/>
      <c r="G19" s="40"/>
      <c r="H19" s="40"/>
      <c r="I19" s="115"/>
      <c r="J19" s="40"/>
      <c r="K19" s="43"/>
    </row>
    <row r="20" spans="2:11" s="1" customFormat="1" ht="14.45" customHeight="1">
      <c r="B20" s="39"/>
      <c r="C20" s="40"/>
      <c r="D20" s="35" t="s">
        <v>33</v>
      </c>
      <c r="E20" s="40"/>
      <c r="F20" s="40"/>
      <c r="G20" s="40"/>
      <c r="H20" s="40"/>
      <c r="I20" s="116" t="s">
        <v>28</v>
      </c>
      <c r="J20" s="33" t="str">
        <f>IF('Rekapitulace stavby'!AN16="","",'Rekapitulace stavby'!AN16)</f>
        <v/>
      </c>
      <c r="K20" s="43"/>
    </row>
    <row r="21" spans="2:11" s="1" customFormat="1" ht="18" customHeight="1">
      <c r="B21" s="39"/>
      <c r="C21" s="40"/>
      <c r="D21" s="40"/>
      <c r="E21" s="33" t="str">
        <f>IF('Rekapitulace stavby'!E17="","",'Rekapitulace stavby'!E17)</f>
        <v xml:space="preserve"> </v>
      </c>
      <c r="F21" s="40"/>
      <c r="G21" s="40"/>
      <c r="H21" s="40"/>
      <c r="I21" s="116" t="s">
        <v>30</v>
      </c>
      <c r="J21" s="33" t="str">
        <f>IF('Rekapitulace stavby'!AN17="","",'Rekapitulace stavby'!AN17)</f>
        <v/>
      </c>
      <c r="K21" s="43"/>
    </row>
    <row r="22" spans="2:11" s="1" customFormat="1" ht="6.95" customHeight="1">
      <c r="B22" s="39"/>
      <c r="C22" s="40"/>
      <c r="D22" s="40"/>
      <c r="E22" s="40"/>
      <c r="F22" s="40"/>
      <c r="G22" s="40"/>
      <c r="H22" s="40"/>
      <c r="I22" s="115"/>
      <c r="J22" s="40"/>
      <c r="K22" s="43"/>
    </row>
    <row r="23" spans="2:11" s="1" customFormat="1" ht="14.45" customHeight="1">
      <c r="B23" s="39"/>
      <c r="C23" s="40"/>
      <c r="D23" s="35" t="s">
        <v>35</v>
      </c>
      <c r="E23" s="40"/>
      <c r="F23" s="40"/>
      <c r="G23" s="40"/>
      <c r="H23" s="40"/>
      <c r="I23" s="115"/>
      <c r="J23" s="40"/>
      <c r="K23" s="43"/>
    </row>
    <row r="24" spans="2:11" s="6" customFormat="1" ht="22.5" customHeight="1">
      <c r="B24" s="118"/>
      <c r="C24" s="119"/>
      <c r="D24" s="119"/>
      <c r="E24" s="340" t="s">
        <v>21</v>
      </c>
      <c r="F24" s="340"/>
      <c r="G24" s="340"/>
      <c r="H24" s="340"/>
      <c r="I24" s="120"/>
      <c r="J24" s="119"/>
      <c r="K24" s="121"/>
    </row>
    <row r="25" spans="2:11" s="1" customFormat="1" ht="6.95" customHeight="1">
      <c r="B25" s="39"/>
      <c r="C25" s="40"/>
      <c r="D25" s="40"/>
      <c r="E25" s="40"/>
      <c r="F25" s="40"/>
      <c r="G25" s="40"/>
      <c r="H25" s="40"/>
      <c r="I25" s="115"/>
      <c r="J25" s="40"/>
      <c r="K25" s="43"/>
    </row>
    <row r="26" spans="2:11" s="1" customFormat="1" ht="6.95" customHeight="1">
      <c r="B26" s="39"/>
      <c r="C26" s="40"/>
      <c r="D26" s="83"/>
      <c r="E26" s="83"/>
      <c r="F26" s="83"/>
      <c r="G26" s="83"/>
      <c r="H26" s="83"/>
      <c r="I26" s="122"/>
      <c r="J26" s="83"/>
      <c r="K26" s="123"/>
    </row>
    <row r="27" spans="2:11" s="1" customFormat="1" ht="25.35" customHeight="1">
      <c r="B27" s="39"/>
      <c r="C27" s="40"/>
      <c r="D27" s="124" t="s">
        <v>37</v>
      </c>
      <c r="E27" s="40"/>
      <c r="F27" s="40"/>
      <c r="G27" s="40"/>
      <c r="H27" s="40"/>
      <c r="I27" s="115"/>
      <c r="J27" s="125">
        <f>ROUND(J82,2)</f>
        <v>0</v>
      </c>
      <c r="K27" s="43"/>
    </row>
    <row r="28" spans="2:11" s="1" customFormat="1" ht="6.95" customHeight="1">
      <c r="B28" s="39"/>
      <c r="C28" s="40"/>
      <c r="D28" s="83"/>
      <c r="E28" s="83"/>
      <c r="F28" s="83"/>
      <c r="G28" s="83"/>
      <c r="H28" s="83"/>
      <c r="I28" s="122"/>
      <c r="J28" s="83"/>
      <c r="K28" s="123"/>
    </row>
    <row r="29" spans="2:11" s="1" customFormat="1" ht="14.45" customHeight="1">
      <c r="B29" s="39"/>
      <c r="C29" s="40"/>
      <c r="D29" s="40"/>
      <c r="E29" s="40"/>
      <c r="F29" s="44" t="s">
        <v>39</v>
      </c>
      <c r="G29" s="40"/>
      <c r="H29" s="40"/>
      <c r="I29" s="126" t="s">
        <v>38</v>
      </c>
      <c r="J29" s="44" t="s">
        <v>40</v>
      </c>
      <c r="K29" s="43"/>
    </row>
    <row r="30" spans="2:11" s="1" customFormat="1" ht="14.45" customHeight="1">
      <c r="B30" s="39"/>
      <c r="C30" s="40"/>
      <c r="D30" s="47" t="s">
        <v>41</v>
      </c>
      <c r="E30" s="47" t="s">
        <v>42</v>
      </c>
      <c r="F30" s="127">
        <f>ROUND(SUM(BE82:BE122), 2)</f>
        <v>0</v>
      </c>
      <c r="G30" s="40"/>
      <c r="H30" s="40"/>
      <c r="I30" s="128">
        <v>0.21</v>
      </c>
      <c r="J30" s="127">
        <f>ROUND(ROUND((SUM(BE82:BE122)), 2)*I30, 2)</f>
        <v>0</v>
      </c>
      <c r="K30" s="43"/>
    </row>
    <row r="31" spans="2:11" s="1" customFormat="1" ht="14.45" customHeight="1">
      <c r="B31" s="39"/>
      <c r="C31" s="40"/>
      <c r="D31" s="40"/>
      <c r="E31" s="47" t="s">
        <v>43</v>
      </c>
      <c r="F31" s="127">
        <f>ROUND(SUM(BF82:BF122), 2)</f>
        <v>0</v>
      </c>
      <c r="G31" s="40"/>
      <c r="H31" s="40"/>
      <c r="I31" s="128">
        <v>0.15</v>
      </c>
      <c r="J31" s="127">
        <f>ROUND(ROUND((SUM(BF82:BF122)), 2)*I31, 2)</f>
        <v>0</v>
      </c>
      <c r="K31" s="43"/>
    </row>
    <row r="32" spans="2:11" s="1" customFormat="1" ht="14.45" hidden="1" customHeight="1">
      <c r="B32" s="39"/>
      <c r="C32" s="40"/>
      <c r="D32" s="40"/>
      <c r="E32" s="47" t="s">
        <v>44</v>
      </c>
      <c r="F32" s="127">
        <f>ROUND(SUM(BG82:BG122), 2)</f>
        <v>0</v>
      </c>
      <c r="G32" s="40"/>
      <c r="H32" s="40"/>
      <c r="I32" s="128">
        <v>0.21</v>
      </c>
      <c r="J32" s="127">
        <v>0</v>
      </c>
      <c r="K32" s="43"/>
    </row>
    <row r="33" spans="2:11" s="1" customFormat="1" ht="14.45" hidden="1" customHeight="1">
      <c r="B33" s="39"/>
      <c r="C33" s="40"/>
      <c r="D33" s="40"/>
      <c r="E33" s="47" t="s">
        <v>45</v>
      </c>
      <c r="F33" s="127">
        <f>ROUND(SUM(BH82:BH122), 2)</f>
        <v>0</v>
      </c>
      <c r="G33" s="40"/>
      <c r="H33" s="40"/>
      <c r="I33" s="128">
        <v>0.15</v>
      </c>
      <c r="J33" s="127">
        <v>0</v>
      </c>
      <c r="K33" s="43"/>
    </row>
    <row r="34" spans="2:11" s="1" customFormat="1" ht="14.45" hidden="1" customHeight="1">
      <c r="B34" s="39"/>
      <c r="C34" s="40"/>
      <c r="D34" s="40"/>
      <c r="E34" s="47" t="s">
        <v>46</v>
      </c>
      <c r="F34" s="127">
        <f>ROUND(SUM(BI82:BI122), 2)</f>
        <v>0</v>
      </c>
      <c r="G34" s="40"/>
      <c r="H34" s="40"/>
      <c r="I34" s="128">
        <v>0</v>
      </c>
      <c r="J34" s="127">
        <v>0</v>
      </c>
      <c r="K34" s="43"/>
    </row>
    <row r="35" spans="2:11" s="1" customFormat="1" ht="6.95" customHeight="1">
      <c r="B35" s="39"/>
      <c r="C35" s="40"/>
      <c r="D35" s="40"/>
      <c r="E35" s="40"/>
      <c r="F35" s="40"/>
      <c r="G35" s="40"/>
      <c r="H35" s="40"/>
      <c r="I35" s="115"/>
      <c r="J35" s="40"/>
      <c r="K35" s="43"/>
    </row>
    <row r="36" spans="2:11" s="1" customFormat="1" ht="25.35" customHeight="1">
      <c r="B36" s="39"/>
      <c r="C36" s="129"/>
      <c r="D36" s="130" t="s">
        <v>47</v>
      </c>
      <c r="E36" s="77"/>
      <c r="F36" s="77"/>
      <c r="G36" s="131" t="s">
        <v>48</v>
      </c>
      <c r="H36" s="132" t="s">
        <v>49</v>
      </c>
      <c r="I36" s="133"/>
      <c r="J36" s="134">
        <f>SUM(J27:J34)</f>
        <v>0</v>
      </c>
      <c r="K36" s="135"/>
    </row>
    <row r="37" spans="2:11" s="1" customFormat="1" ht="14.45" customHeight="1">
      <c r="B37" s="54"/>
      <c r="C37" s="55"/>
      <c r="D37" s="55"/>
      <c r="E37" s="55"/>
      <c r="F37" s="55"/>
      <c r="G37" s="55"/>
      <c r="H37" s="55"/>
      <c r="I37" s="136"/>
      <c r="J37" s="55"/>
      <c r="K37" s="56"/>
    </row>
    <row r="41" spans="2:11" s="1" customFormat="1" ht="6.95" customHeight="1">
      <c r="B41" s="137"/>
      <c r="C41" s="138"/>
      <c r="D41" s="138"/>
      <c r="E41" s="138"/>
      <c r="F41" s="138"/>
      <c r="G41" s="138"/>
      <c r="H41" s="138"/>
      <c r="I41" s="139"/>
      <c r="J41" s="138"/>
      <c r="K41" s="140"/>
    </row>
    <row r="42" spans="2:11" s="1" customFormat="1" ht="36.950000000000003" customHeight="1">
      <c r="B42" s="39"/>
      <c r="C42" s="28" t="s">
        <v>93</v>
      </c>
      <c r="D42" s="40"/>
      <c r="E42" s="40"/>
      <c r="F42" s="40"/>
      <c r="G42" s="40"/>
      <c r="H42" s="40"/>
      <c r="I42" s="115"/>
      <c r="J42" s="40"/>
      <c r="K42" s="43"/>
    </row>
    <row r="43" spans="2:11" s="1" customFormat="1" ht="6.95" customHeight="1">
      <c r="B43" s="39"/>
      <c r="C43" s="40"/>
      <c r="D43" s="40"/>
      <c r="E43" s="40"/>
      <c r="F43" s="40"/>
      <c r="G43" s="40"/>
      <c r="H43" s="40"/>
      <c r="I43" s="115"/>
      <c r="J43" s="40"/>
      <c r="K43" s="43"/>
    </row>
    <row r="44" spans="2:11" s="1" customFormat="1" ht="14.45" customHeight="1">
      <c r="B44" s="39"/>
      <c r="C44" s="35" t="s">
        <v>18</v>
      </c>
      <c r="D44" s="40"/>
      <c r="E44" s="40"/>
      <c r="F44" s="40"/>
      <c r="G44" s="40"/>
      <c r="H44" s="40"/>
      <c r="I44" s="115"/>
      <c r="J44" s="40"/>
      <c r="K44" s="43"/>
    </row>
    <row r="45" spans="2:11" s="1" customFormat="1" ht="22.5" customHeight="1">
      <c r="B45" s="39"/>
      <c r="C45" s="40"/>
      <c r="D45" s="40"/>
      <c r="E45" s="375" t="str">
        <f>E7</f>
        <v>Stavební úpravy administrativní budovy, U staré sladovny č.p. 390, 288 02 Nymburk</v>
      </c>
      <c r="F45" s="376"/>
      <c r="G45" s="376"/>
      <c r="H45" s="376"/>
      <c r="I45" s="115"/>
      <c r="J45" s="40"/>
      <c r="K45" s="43"/>
    </row>
    <row r="46" spans="2:11" s="1" customFormat="1" ht="14.45" customHeight="1">
      <c r="B46" s="39"/>
      <c r="C46" s="35" t="s">
        <v>548</v>
      </c>
      <c r="D46" s="40"/>
      <c r="E46" s="40"/>
      <c r="F46" s="40"/>
      <c r="G46" s="40"/>
      <c r="H46" s="40"/>
      <c r="I46" s="115"/>
      <c r="J46" s="40"/>
      <c r="K46" s="43"/>
    </row>
    <row r="47" spans="2:11" s="1" customFormat="1" ht="23.25" customHeight="1">
      <c r="B47" s="39"/>
      <c r="C47" s="40"/>
      <c r="D47" s="40"/>
      <c r="E47" s="371" t="str">
        <f>E9</f>
        <v>201812-3 - Elektro</v>
      </c>
      <c r="F47" s="372"/>
      <c r="G47" s="372"/>
      <c r="H47" s="372"/>
      <c r="I47" s="115"/>
      <c r="J47" s="40"/>
      <c r="K47" s="43"/>
    </row>
    <row r="48" spans="2:11" s="1" customFormat="1" ht="6.95" customHeight="1">
      <c r="B48" s="39"/>
      <c r="C48" s="40"/>
      <c r="D48" s="40"/>
      <c r="E48" s="40"/>
      <c r="F48" s="40"/>
      <c r="G48" s="40"/>
      <c r="H48" s="40"/>
      <c r="I48" s="115"/>
      <c r="J48" s="40"/>
      <c r="K48" s="43"/>
    </row>
    <row r="49" spans="2:47" s="1" customFormat="1" ht="18" customHeight="1">
      <c r="B49" s="39"/>
      <c r="C49" s="35" t="s">
        <v>23</v>
      </c>
      <c r="D49" s="40"/>
      <c r="E49" s="40"/>
      <c r="F49" s="33" t="str">
        <f>F12</f>
        <v>Nymburk</v>
      </c>
      <c r="G49" s="40"/>
      <c r="H49" s="40"/>
      <c r="I49" s="116" t="s">
        <v>25</v>
      </c>
      <c r="J49" s="117" t="str">
        <f>IF(J12="","",J12)</f>
        <v>8. 8. 2018</v>
      </c>
      <c r="K49" s="43"/>
    </row>
    <row r="50" spans="2:47" s="1" customFormat="1" ht="6.95" customHeight="1">
      <c r="B50" s="39"/>
      <c r="C50" s="40"/>
      <c r="D50" s="40"/>
      <c r="E50" s="40"/>
      <c r="F50" s="40"/>
      <c r="G50" s="40"/>
      <c r="H50" s="40"/>
      <c r="I50" s="115"/>
      <c r="J50" s="40"/>
      <c r="K50" s="43"/>
    </row>
    <row r="51" spans="2:47" s="1" customFormat="1">
      <c r="B51" s="39"/>
      <c r="C51" s="35" t="s">
        <v>27</v>
      </c>
      <c r="D51" s="40"/>
      <c r="E51" s="40"/>
      <c r="F51" s="33" t="str">
        <f>E15</f>
        <v xml:space="preserve"> </v>
      </c>
      <c r="G51" s="40"/>
      <c r="H51" s="40"/>
      <c r="I51" s="116" t="s">
        <v>33</v>
      </c>
      <c r="J51" s="33" t="str">
        <f>E21</f>
        <v xml:space="preserve"> </v>
      </c>
      <c r="K51" s="43"/>
    </row>
    <row r="52" spans="2:47" s="1" customFormat="1" ht="14.45" customHeight="1">
      <c r="B52" s="39"/>
      <c r="C52" s="35" t="s">
        <v>31</v>
      </c>
      <c r="D52" s="40"/>
      <c r="E52" s="40"/>
      <c r="F52" s="33" t="str">
        <f>IF(E18="","",E18)</f>
        <v/>
      </c>
      <c r="G52" s="40"/>
      <c r="H52" s="40"/>
      <c r="I52" s="115"/>
      <c r="J52" s="40"/>
      <c r="K52" s="43"/>
    </row>
    <row r="53" spans="2:47" s="1" customFormat="1" ht="10.35" customHeight="1">
      <c r="B53" s="39"/>
      <c r="C53" s="40"/>
      <c r="D53" s="40"/>
      <c r="E53" s="40"/>
      <c r="F53" s="40"/>
      <c r="G53" s="40"/>
      <c r="H53" s="40"/>
      <c r="I53" s="115"/>
      <c r="J53" s="40"/>
      <c r="K53" s="43"/>
    </row>
    <row r="54" spans="2:47" s="1" customFormat="1" ht="29.25" customHeight="1">
      <c r="B54" s="39"/>
      <c r="C54" s="141" t="s">
        <v>94</v>
      </c>
      <c r="D54" s="129"/>
      <c r="E54" s="129"/>
      <c r="F54" s="129"/>
      <c r="G54" s="129"/>
      <c r="H54" s="129"/>
      <c r="I54" s="142"/>
      <c r="J54" s="143" t="s">
        <v>95</v>
      </c>
      <c r="K54" s="144"/>
    </row>
    <row r="55" spans="2:47" s="1" customFormat="1" ht="10.35" customHeight="1">
      <c r="B55" s="39"/>
      <c r="C55" s="40"/>
      <c r="D55" s="40"/>
      <c r="E55" s="40"/>
      <c r="F55" s="40"/>
      <c r="G55" s="40"/>
      <c r="H55" s="40"/>
      <c r="I55" s="115"/>
      <c r="J55" s="40"/>
      <c r="K55" s="43"/>
    </row>
    <row r="56" spans="2:47" s="1" customFormat="1" ht="29.25" customHeight="1">
      <c r="B56" s="39"/>
      <c r="C56" s="145" t="s">
        <v>96</v>
      </c>
      <c r="D56" s="40"/>
      <c r="E56" s="40"/>
      <c r="F56" s="40"/>
      <c r="G56" s="40"/>
      <c r="H56" s="40"/>
      <c r="I56" s="115"/>
      <c r="J56" s="125">
        <f>J82</f>
        <v>0</v>
      </c>
      <c r="K56" s="43"/>
      <c r="AU56" s="22" t="s">
        <v>97</v>
      </c>
    </row>
    <row r="57" spans="2:47" s="7" customFormat="1" ht="24.95" customHeight="1">
      <c r="B57" s="146"/>
      <c r="C57" s="147"/>
      <c r="D57" s="148" t="s">
        <v>758</v>
      </c>
      <c r="E57" s="149"/>
      <c r="F57" s="149"/>
      <c r="G57" s="149"/>
      <c r="H57" s="149"/>
      <c r="I57" s="150"/>
      <c r="J57" s="151">
        <f>J83</f>
        <v>0</v>
      </c>
      <c r="K57" s="152"/>
    </row>
    <row r="58" spans="2:47" s="8" customFormat="1" ht="19.899999999999999" customHeight="1">
      <c r="B58" s="153"/>
      <c r="C58" s="154"/>
      <c r="D58" s="155" t="s">
        <v>759</v>
      </c>
      <c r="E58" s="156"/>
      <c r="F58" s="156"/>
      <c r="G58" s="156"/>
      <c r="H58" s="156"/>
      <c r="I58" s="157"/>
      <c r="J58" s="158">
        <f>J84</f>
        <v>0</v>
      </c>
      <c r="K58" s="159"/>
    </row>
    <row r="59" spans="2:47" s="8" customFormat="1" ht="19.899999999999999" customHeight="1">
      <c r="B59" s="153"/>
      <c r="C59" s="154"/>
      <c r="D59" s="155" t="s">
        <v>760</v>
      </c>
      <c r="E59" s="156"/>
      <c r="F59" s="156"/>
      <c r="G59" s="156"/>
      <c r="H59" s="156"/>
      <c r="I59" s="157"/>
      <c r="J59" s="158">
        <f>J86</f>
        <v>0</v>
      </c>
      <c r="K59" s="159"/>
    </row>
    <row r="60" spans="2:47" s="8" customFormat="1" ht="19.899999999999999" customHeight="1">
      <c r="B60" s="153"/>
      <c r="C60" s="154"/>
      <c r="D60" s="155" t="s">
        <v>761</v>
      </c>
      <c r="E60" s="156"/>
      <c r="F60" s="156"/>
      <c r="G60" s="156"/>
      <c r="H60" s="156"/>
      <c r="I60" s="157"/>
      <c r="J60" s="158">
        <f>J103</f>
        <v>0</v>
      </c>
      <c r="K60" s="159"/>
    </row>
    <row r="61" spans="2:47" s="8" customFormat="1" ht="19.899999999999999" customHeight="1">
      <c r="B61" s="153"/>
      <c r="C61" s="154"/>
      <c r="D61" s="155" t="s">
        <v>762</v>
      </c>
      <c r="E61" s="156"/>
      <c r="F61" s="156"/>
      <c r="G61" s="156"/>
      <c r="H61" s="156"/>
      <c r="I61" s="157"/>
      <c r="J61" s="158">
        <f>J115</f>
        <v>0</v>
      </c>
      <c r="K61" s="159"/>
    </row>
    <row r="62" spans="2:47" s="8" customFormat="1" ht="19.899999999999999" customHeight="1">
      <c r="B62" s="153"/>
      <c r="C62" s="154"/>
      <c r="D62" s="155" t="s">
        <v>763</v>
      </c>
      <c r="E62" s="156"/>
      <c r="F62" s="156"/>
      <c r="G62" s="156"/>
      <c r="H62" s="156"/>
      <c r="I62" s="157"/>
      <c r="J62" s="158">
        <f>J120</f>
        <v>0</v>
      </c>
      <c r="K62" s="159"/>
    </row>
    <row r="63" spans="2:47" s="1" customFormat="1" ht="21.75" customHeight="1">
      <c r="B63" s="39"/>
      <c r="C63" s="40"/>
      <c r="D63" s="40"/>
      <c r="E63" s="40"/>
      <c r="F63" s="40"/>
      <c r="G63" s="40"/>
      <c r="H63" s="40"/>
      <c r="I63" s="115"/>
      <c r="J63" s="40"/>
      <c r="K63" s="43"/>
    </row>
    <row r="64" spans="2:47" s="1" customFormat="1" ht="6.95" customHeight="1">
      <c r="B64" s="54"/>
      <c r="C64" s="55"/>
      <c r="D64" s="55"/>
      <c r="E64" s="55"/>
      <c r="F64" s="55"/>
      <c r="G64" s="55"/>
      <c r="H64" s="55"/>
      <c r="I64" s="136"/>
      <c r="J64" s="55"/>
      <c r="K64" s="56"/>
    </row>
    <row r="68" spans="2:12" s="1" customFormat="1" ht="6.95" customHeight="1">
      <c r="B68" s="57"/>
      <c r="C68" s="58"/>
      <c r="D68" s="58"/>
      <c r="E68" s="58"/>
      <c r="F68" s="58"/>
      <c r="G68" s="58"/>
      <c r="H68" s="58"/>
      <c r="I68" s="139"/>
      <c r="J68" s="58"/>
      <c r="K68" s="58"/>
      <c r="L68" s="59"/>
    </row>
    <row r="69" spans="2:12" s="1" customFormat="1" ht="36.950000000000003" customHeight="1">
      <c r="B69" s="39"/>
      <c r="C69" s="60" t="s">
        <v>115</v>
      </c>
      <c r="D69" s="61"/>
      <c r="E69" s="61"/>
      <c r="F69" s="61"/>
      <c r="G69" s="61"/>
      <c r="H69" s="61"/>
      <c r="I69" s="160"/>
      <c r="J69" s="61"/>
      <c r="K69" s="61"/>
      <c r="L69" s="59"/>
    </row>
    <row r="70" spans="2:12" s="1" customFormat="1" ht="6.95" customHeight="1">
      <c r="B70" s="39"/>
      <c r="C70" s="61"/>
      <c r="D70" s="61"/>
      <c r="E70" s="61"/>
      <c r="F70" s="61"/>
      <c r="G70" s="61"/>
      <c r="H70" s="61"/>
      <c r="I70" s="160"/>
      <c r="J70" s="61"/>
      <c r="K70" s="61"/>
      <c r="L70" s="59"/>
    </row>
    <row r="71" spans="2:12" s="1" customFormat="1" ht="14.45" customHeight="1">
      <c r="B71" s="39"/>
      <c r="C71" s="63" t="s">
        <v>18</v>
      </c>
      <c r="D71" s="61"/>
      <c r="E71" s="61"/>
      <c r="F71" s="61"/>
      <c r="G71" s="61"/>
      <c r="H71" s="61"/>
      <c r="I71" s="160"/>
      <c r="J71" s="61"/>
      <c r="K71" s="61"/>
      <c r="L71" s="59"/>
    </row>
    <row r="72" spans="2:12" s="1" customFormat="1" ht="22.5" customHeight="1">
      <c r="B72" s="39"/>
      <c r="C72" s="61"/>
      <c r="D72" s="61"/>
      <c r="E72" s="377" t="str">
        <f>E7</f>
        <v>Stavební úpravy administrativní budovy, U staré sladovny č.p. 390, 288 02 Nymburk</v>
      </c>
      <c r="F72" s="378"/>
      <c r="G72" s="378"/>
      <c r="H72" s="378"/>
      <c r="I72" s="160"/>
      <c r="J72" s="61"/>
      <c r="K72" s="61"/>
      <c r="L72" s="59"/>
    </row>
    <row r="73" spans="2:12" s="1" customFormat="1" ht="14.45" customHeight="1">
      <c r="B73" s="39"/>
      <c r="C73" s="63" t="s">
        <v>548</v>
      </c>
      <c r="D73" s="61"/>
      <c r="E73" s="61"/>
      <c r="F73" s="61"/>
      <c r="G73" s="61"/>
      <c r="H73" s="61"/>
      <c r="I73" s="160"/>
      <c r="J73" s="61"/>
      <c r="K73" s="61"/>
      <c r="L73" s="59"/>
    </row>
    <row r="74" spans="2:12" s="1" customFormat="1" ht="23.25" customHeight="1">
      <c r="B74" s="39"/>
      <c r="C74" s="61"/>
      <c r="D74" s="61"/>
      <c r="E74" s="351" t="str">
        <f>E9</f>
        <v>201812-3 - Elektro</v>
      </c>
      <c r="F74" s="373"/>
      <c r="G74" s="373"/>
      <c r="H74" s="373"/>
      <c r="I74" s="160"/>
      <c r="J74" s="61"/>
      <c r="K74" s="61"/>
      <c r="L74" s="59"/>
    </row>
    <row r="75" spans="2:12" s="1" customFormat="1" ht="6.95" customHeight="1">
      <c r="B75" s="39"/>
      <c r="C75" s="61"/>
      <c r="D75" s="61"/>
      <c r="E75" s="61"/>
      <c r="F75" s="61"/>
      <c r="G75" s="61"/>
      <c r="H75" s="61"/>
      <c r="I75" s="160"/>
      <c r="J75" s="61"/>
      <c r="K75" s="61"/>
      <c r="L75" s="59"/>
    </row>
    <row r="76" spans="2:12" s="1" customFormat="1" ht="18" customHeight="1">
      <c r="B76" s="39"/>
      <c r="C76" s="63" t="s">
        <v>23</v>
      </c>
      <c r="D76" s="61"/>
      <c r="E76" s="61"/>
      <c r="F76" s="161" t="str">
        <f>F12</f>
        <v>Nymburk</v>
      </c>
      <c r="G76" s="61"/>
      <c r="H76" s="61"/>
      <c r="I76" s="162" t="s">
        <v>25</v>
      </c>
      <c r="J76" s="71" t="str">
        <f>IF(J12="","",J12)</f>
        <v>8. 8. 2018</v>
      </c>
      <c r="K76" s="61"/>
      <c r="L76" s="59"/>
    </row>
    <row r="77" spans="2:12" s="1" customFormat="1" ht="6.95" customHeight="1">
      <c r="B77" s="39"/>
      <c r="C77" s="61"/>
      <c r="D77" s="61"/>
      <c r="E77" s="61"/>
      <c r="F77" s="61"/>
      <c r="G77" s="61"/>
      <c r="H77" s="61"/>
      <c r="I77" s="160"/>
      <c r="J77" s="61"/>
      <c r="K77" s="61"/>
      <c r="L77" s="59"/>
    </row>
    <row r="78" spans="2:12" s="1" customFormat="1">
      <c r="B78" s="39"/>
      <c r="C78" s="63" t="s">
        <v>27</v>
      </c>
      <c r="D78" s="61"/>
      <c r="E78" s="61"/>
      <c r="F78" s="161" t="str">
        <f>E15</f>
        <v xml:space="preserve"> </v>
      </c>
      <c r="G78" s="61"/>
      <c r="H78" s="61"/>
      <c r="I78" s="162" t="s">
        <v>33</v>
      </c>
      <c r="J78" s="161" t="str">
        <f>E21</f>
        <v xml:space="preserve"> </v>
      </c>
      <c r="K78" s="61"/>
      <c r="L78" s="59"/>
    </row>
    <row r="79" spans="2:12" s="1" customFormat="1" ht="14.45" customHeight="1">
      <c r="B79" s="39"/>
      <c r="C79" s="63" t="s">
        <v>31</v>
      </c>
      <c r="D79" s="61"/>
      <c r="E79" s="61"/>
      <c r="F79" s="161" t="str">
        <f>IF(E18="","",E18)</f>
        <v/>
      </c>
      <c r="G79" s="61"/>
      <c r="H79" s="61"/>
      <c r="I79" s="160"/>
      <c r="J79" s="61"/>
      <c r="K79" s="61"/>
      <c r="L79" s="59"/>
    </row>
    <row r="80" spans="2:12" s="1" customFormat="1" ht="10.35" customHeight="1">
      <c r="B80" s="39"/>
      <c r="C80" s="61"/>
      <c r="D80" s="61"/>
      <c r="E80" s="61"/>
      <c r="F80" s="61"/>
      <c r="G80" s="61"/>
      <c r="H80" s="61"/>
      <c r="I80" s="160"/>
      <c r="J80" s="61"/>
      <c r="K80" s="61"/>
      <c r="L80" s="59"/>
    </row>
    <row r="81" spans="2:65" s="9" customFormat="1" ht="29.25" customHeight="1">
      <c r="B81" s="163"/>
      <c r="C81" s="164" t="s">
        <v>116</v>
      </c>
      <c r="D81" s="165" t="s">
        <v>56</v>
      </c>
      <c r="E81" s="165" t="s">
        <v>52</v>
      </c>
      <c r="F81" s="165" t="s">
        <v>117</v>
      </c>
      <c r="G81" s="165" t="s">
        <v>118</v>
      </c>
      <c r="H81" s="165" t="s">
        <v>119</v>
      </c>
      <c r="I81" s="166" t="s">
        <v>120</v>
      </c>
      <c r="J81" s="165" t="s">
        <v>95</v>
      </c>
      <c r="K81" s="167" t="s">
        <v>121</v>
      </c>
      <c r="L81" s="168"/>
      <c r="M81" s="79" t="s">
        <v>122</v>
      </c>
      <c r="N81" s="80" t="s">
        <v>41</v>
      </c>
      <c r="O81" s="80" t="s">
        <v>123</v>
      </c>
      <c r="P81" s="80" t="s">
        <v>124</v>
      </c>
      <c r="Q81" s="80" t="s">
        <v>125</v>
      </c>
      <c r="R81" s="80" t="s">
        <v>126</v>
      </c>
      <c r="S81" s="80" t="s">
        <v>127</v>
      </c>
      <c r="T81" s="81" t="s">
        <v>128</v>
      </c>
    </row>
    <row r="82" spans="2:65" s="1" customFormat="1" ht="29.25" customHeight="1">
      <c r="B82" s="39"/>
      <c r="C82" s="85" t="s">
        <v>96</v>
      </c>
      <c r="D82" s="61"/>
      <c r="E82" s="61"/>
      <c r="F82" s="61"/>
      <c r="G82" s="61"/>
      <c r="H82" s="61"/>
      <c r="I82" s="160"/>
      <c r="J82" s="169">
        <f>BK82</f>
        <v>0</v>
      </c>
      <c r="K82" s="61"/>
      <c r="L82" s="59"/>
      <c r="M82" s="82"/>
      <c r="N82" s="83"/>
      <c r="O82" s="83"/>
      <c r="P82" s="170">
        <f>P83</f>
        <v>0</v>
      </c>
      <c r="Q82" s="83"/>
      <c r="R82" s="170">
        <f>R83</f>
        <v>0</v>
      </c>
      <c r="S82" s="83"/>
      <c r="T82" s="171">
        <f>T83</f>
        <v>0</v>
      </c>
      <c r="AT82" s="22" t="s">
        <v>70</v>
      </c>
      <c r="AU82" s="22" t="s">
        <v>97</v>
      </c>
      <c r="BK82" s="172">
        <f>BK83</f>
        <v>0</v>
      </c>
    </row>
    <row r="83" spans="2:65" s="10" customFormat="1" ht="37.35" customHeight="1">
      <c r="B83" s="173"/>
      <c r="C83" s="174"/>
      <c r="D83" s="175" t="s">
        <v>70</v>
      </c>
      <c r="E83" s="176" t="s">
        <v>333</v>
      </c>
      <c r="F83" s="176" t="s">
        <v>333</v>
      </c>
      <c r="G83" s="174"/>
      <c r="H83" s="174"/>
      <c r="I83" s="177"/>
      <c r="J83" s="178">
        <f>BK83</f>
        <v>0</v>
      </c>
      <c r="K83" s="174"/>
      <c r="L83" s="179"/>
      <c r="M83" s="180"/>
      <c r="N83" s="181"/>
      <c r="O83" s="181"/>
      <c r="P83" s="182">
        <f>P84+P86+P103+P115+P120</f>
        <v>0</v>
      </c>
      <c r="Q83" s="181"/>
      <c r="R83" s="182">
        <f>R84+R86+R103+R115+R120</f>
        <v>0</v>
      </c>
      <c r="S83" s="181"/>
      <c r="T83" s="183">
        <f>T84+T86+T103+T115+T120</f>
        <v>0</v>
      </c>
      <c r="AR83" s="184" t="s">
        <v>80</v>
      </c>
      <c r="AT83" s="185" t="s">
        <v>70</v>
      </c>
      <c r="AU83" s="185" t="s">
        <v>71</v>
      </c>
      <c r="AY83" s="184" t="s">
        <v>131</v>
      </c>
      <c r="BK83" s="186">
        <f>BK84+BK86+BK103+BK115+BK120</f>
        <v>0</v>
      </c>
    </row>
    <row r="84" spans="2:65" s="10" customFormat="1" ht="19.899999999999999" customHeight="1">
      <c r="B84" s="173"/>
      <c r="C84" s="174"/>
      <c r="D84" s="187" t="s">
        <v>70</v>
      </c>
      <c r="E84" s="188" t="s">
        <v>764</v>
      </c>
      <c r="F84" s="188" t="s">
        <v>765</v>
      </c>
      <c r="G84" s="174"/>
      <c r="H84" s="174"/>
      <c r="I84" s="177"/>
      <c r="J84" s="189">
        <f>BK84</f>
        <v>0</v>
      </c>
      <c r="K84" s="174"/>
      <c r="L84" s="179"/>
      <c r="M84" s="180"/>
      <c r="N84" s="181"/>
      <c r="O84" s="181"/>
      <c r="P84" s="182">
        <f>P85</f>
        <v>0</v>
      </c>
      <c r="Q84" s="181"/>
      <c r="R84" s="182">
        <f>R85</f>
        <v>0</v>
      </c>
      <c r="S84" s="181"/>
      <c r="T84" s="183">
        <f>T85</f>
        <v>0</v>
      </c>
      <c r="AR84" s="184" t="s">
        <v>80</v>
      </c>
      <c r="AT84" s="185" t="s">
        <v>70</v>
      </c>
      <c r="AU84" s="185" t="s">
        <v>76</v>
      </c>
      <c r="AY84" s="184" t="s">
        <v>131</v>
      </c>
      <c r="BK84" s="186">
        <f>BK85</f>
        <v>0</v>
      </c>
    </row>
    <row r="85" spans="2:65" s="1" customFormat="1" ht="22.5" customHeight="1">
      <c r="B85" s="39"/>
      <c r="C85" s="190" t="s">
        <v>76</v>
      </c>
      <c r="D85" s="190" t="s">
        <v>135</v>
      </c>
      <c r="E85" s="191" t="s">
        <v>766</v>
      </c>
      <c r="F85" s="192" t="s">
        <v>767</v>
      </c>
      <c r="G85" s="193" t="s">
        <v>182</v>
      </c>
      <c r="H85" s="194">
        <v>1</v>
      </c>
      <c r="I85" s="195"/>
      <c r="J85" s="196">
        <f>ROUND(I85*H85,2)</f>
        <v>0</v>
      </c>
      <c r="K85" s="192" t="s">
        <v>21</v>
      </c>
      <c r="L85" s="59"/>
      <c r="M85" s="197" t="s">
        <v>21</v>
      </c>
      <c r="N85" s="198" t="s">
        <v>42</v>
      </c>
      <c r="O85" s="40"/>
      <c r="P85" s="199">
        <f>O85*H85</f>
        <v>0</v>
      </c>
      <c r="Q85" s="199">
        <v>0</v>
      </c>
      <c r="R85" s="199">
        <f>Q85*H85</f>
        <v>0</v>
      </c>
      <c r="S85" s="199">
        <v>0</v>
      </c>
      <c r="T85" s="200">
        <f>S85*H85</f>
        <v>0</v>
      </c>
      <c r="AR85" s="22" t="s">
        <v>340</v>
      </c>
      <c r="AT85" s="22" t="s">
        <v>135</v>
      </c>
      <c r="AU85" s="22" t="s">
        <v>80</v>
      </c>
      <c r="AY85" s="22" t="s">
        <v>131</v>
      </c>
      <c r="BE85" s="201">
        <f>IF(N85="základní",J85,0)</f>
        <v>0</v>
      </c>
      <c r="BF85" s="201">
        <f>IF(N85="snížená",J85,0)</f>
        <v>0</v>
      </c>
      <c r="BG85" s="201">
        <f>IF(N85="zákl. přenesená",J85,0)</f>
        <v>0</v>
      </c>
      <c r="BH85" s="201">
        <f>IF(N85="sníž. přenesená",J85,0)</f>
        <v>0</v>
      </c>
      <c r="BI85" s="201">
        <f>IF(N85="nulová",J85,0)</f>
        <v>0</v>
      </c>
      <c r="BJ85" s="22" t="s">
        <v>76</v>
      </c>
      <c r="BK85" s="201">
        <f>ROUND(I85*H85,2)</f>
        <v>0</v>
      </c>
      <c r="BL85" s="22" t="s">
        <v>340</v>
      </c>
      <c r="BM85" s="22" t="s">
        <v>768</v>
      </c>
    </row>
    <row r="86" spans="2:65" s="10" customFormat="1" ht="29.85" customHeight="1">
      <c r="B86" s="173"/>
      <c r="C86" s="174"/>
      <c r="D86" s="187" t="s">
        <v>70</v>
      </c>
      <c r="E86" s="188" t="s">
        <v>769</v>
      </c>
      <c r="F86" s="188" t="s">
        <v>770</v>
      </c>
      <c r="G86" s="174"/>
      <c r="H86" s="174"/>
      <c r="I86" s="177"/>
      <c r="J86" s="189">
        <f>BK86</f>
        <v>0</v>
      </c>
      <c r="K86" s="174"/>
      <c r="L86" s="179"/>
      <c r="M86" s="180"/>
      <c r="N86" s="181"/>
      <c r="O86" s="181"/>
      <c r="P86" s="182">
        <f>SUM(P87:P102)</f>
        <v>0</v>
      </c>
      <c r="Q86" s="181"/>
      <c r="R86" s="182">
        <f>SUM(R87:R102)</f>
        <v>0</v>
      </c>
      <c r="S86" s="181"/>
      <c r="T86" s="183">
        <f>SUM(T87:T102)</f>
        <v>0</v>
      </c>
      <c r="AR86" s="184" t="s">
        <v>80</v>
      </c>
      <c r="AT86" s="185" t="s">
        <v>70</v>
      </c>
      <c r="AU86" s="185" t="s">
        <v>76</v>
      </c>
      <c r="AY86" s="184" t="s">
        <v>131</v>
      </c>
      <c r="BK86" s="186">
        <f>SUM(BK87:BK102)</f>
        <v>0</v>
      </c>
    </row>
    <row r="87" spans="2:65" s="1" customFormat="1" ht="22.5" customHeight="1">
      <c r="B87" s="39"/>
      <c r="C87" s="217" t="s">
        <v>80</v>
      </c>
      <c r="D87" s="217" t="s">
        <v>154</v>
      </c>
      <c r="E87" s="218" t="s">
        <v>771</v>
      </c>
      <c r="F87" s="219" t="s">
        <v>772</v>
      </c>
      <c r="G87" s="220" t="s">
        <v>396</v>
      </c>
      <c r="H87" s="221">
        <v>14</v>
      </c>
      <c r="I87" s="222"/>
      <c r="J87" s="223">
        <f t="shared" ref="J87:J102" si="0">ROUND(I87*H87,2)</f>
        <v>0</v>
      </c>
      <c r="K87" s="219" t="s">
        <v>21</v>
      </c>
      <c r="L87" s="224"/>
      <c r="M87" s="225" t="s">
        <v>21</v>
      </c>
      <c r="N87" s="226" t="s">
        <v>42</v>
      </c>
      <c r="O87" s="40"/>
      <c r="P87" s="199">
        <f t="shared" ref="P87:P102" si="1">O87*H87</f>
        <v>0</v>
      </c>
      <c r="Q87" s="199">
        <v>0</v>
      </c>
      <c r="R87" s="199">
        <f t="shared" ref="R87:R102" si="2">Q87*H87</f>
        <v>0</v>
      </c>
      <c r="S87" s="199">
        <v>0</v>
      </c>
      <c r="T87" s="200">
        <f t="shared" ref="T87:T102" si="3">S87*H87</f>
        <v>0</v>
      </c>
      <c r="AR87" s="22" t="s">
        <v>214</v>
      </c>
      <c r="AT87" s="22" t="s">
        <v>154</v>
      </c>
      <c r="AU87" s="22" t="s">
        <v>80</v>
      </c>
      <c r="AY87" s="22" t="s">
        <v>131</v>
      </c>
      <c r="BE87" s="201">
        <f t="shared" ref="BE87:BE102" si="4">IF(N87="základní",J87,0)</f>
        <v>0</v>
      </c>
      <c r="BF87" s="201">
        <f t="shared" ref="BF87:BF102" si="5">IF(N87="snížená",J87,0)</f>
        <v>0</v>
      </c>
      <c r="BG87" s="201">
        <f t="shared" ref="BG87:BG102" si="6">IF(N87="zákl. přenesená",J87,0)</f>
        <v>0</v>
      </c>
      <c r="BH87" s="201">
        <f t="shared" ref="BH87:BH102" si="7">IF(N87="sníž. přenesená",J87,0)</f>
        <v>0</v>
      </c>
      <c r="BI87" s="201">
        <f t="shared" ref="BI87:BI102" si="8">IF(N87="nulová",J87,0)</f>
        <v>0</v>
      </c>
      <c r="BJ87" s="22" t="s">
        <v>76</v>
      </c>
      <c r="BK87" s="201">
        <f t="shared" ref="BK87:BK102" si="9">ROUND(I87*H87,2)</f>
        <v>0</v>
      </c>
      <c r="BL87" s="22" t="s">
        <v>340</v>
      </c>
      <c r="BM87" s="22" t="s">
        <v>773</v>
      </c>
    </row>
    <row r="88" spans="2:65" s="1" customFormat="1" ht="22.5" customHeight="1">
      <c r="B88" s="39"/>
      <c r="C88" s="217" t="s">
        <v>132</v>
      </c>
      <c r="D88" s="217" t="s">
        <v>154</v>
      </c>
      <c r="E88" s="218" t="s">
        <v>774</v>
      </c>
      <c r="F88" s="219" t="s">
        <v>775</v>
      </c>
      <c r="G88" s="220" t="s">
        <v>396</v>
      </c>
      <c r="H88" s="221">
        <v>4</v>
      </c>
      <c r="I88" s="222"/>
      <c r="J88" s="223">
        <f t="shared" si="0"/>
        <v>0</v>
      </c>
      <c r="K88" s="219" t="s">
        <v>21</v>
      </c>
      <c r="L88" s="224"/>
      <c r="M88" s="225" t="s">
        <v>21</v>
      </c>
      <c r="N88" s="226" t="s">
        <v>42</v>
      </c>
      <c r="O88" s="40"/>
      <c r="P88" s="199">
        <f t="shared" si="1"/>
        <v>0</v>
      </c>
      <c r="Q88" s="199">
        <v>0</v>
      </c>
      <c r="R88" s="199">
        <f t="shared" si="2"/>
        <v>0</v>
      </c>
      <c r="S88" s="199">
        <v>0</v>
      </c>
      <c r="T88" s="200">
        <f t="shared" si="3"/>
        <v>0</v>
      </c>
      <c r="AR88" s="22" t="s">
        <v>214</v>
      </c>
      <c r="AT88" s="22" t="s">
        <v>154</v>
      </c>
      <c r="AU88" s="22" t="s">
        <v>80</v>
      </c>
      <c r="AY88" s="22" t="s">
        <v>131</v>
      </c>
      <c r="BE88" s="201">
        <f t="shared" si="4"/>
        <v>0</v>
      </c>
      <c r="BF88" s="201">
        <f t="shared" si="5"/>
        <v>0</v>
      </c>
      <c r="BG88" s="201">
        <f t="shared" si="6"/>
        <v>0</v>
      </c>
      <c r="BH88" s="201">
        <f t="shared" si="7"/>
        <v>0</v>
      </c>
      <c r="BI88" s="201">
        <f t="shared" si="8"/>
        <v>0</v>
      </c>
      <c r="BJ88" s="22" t="s">
        <v>76</v>
      </c>
      <c r="BK88" s="201">
        <f t="shared" si="9"/>
        <v>0</v>
      </c>
      <c r="BL88" s="22" t="s">
        <v>340</v>
      </c>
      <c r="BM88" s="22" t="s">
        <v>776</v>
      </c>
    </row>
    <row r="89" spans="2:65" s="1" customFormat="1" ht="22.5" customHeight="1">
      <c r="B89" s="39"/>
      <c r="C89" s="217" t="s">
        <v>140</v>
      </c>
      <c r="D89" s="217" t="s">
        <v>154</v>
      </c>
      <c r="E89" s="218" t="s">
        <v>777</v>
      </c>
      <c r="F89" s="219" t="s">
        <v>778</v>
      </c>
      <c r="G89" s="220" t="s">
        <v>396</v>
      </c>
      <c r="H89" s="221">
        <v>2</v>
      </c>
      <c r="I89" s="222"/>
      <c r="J89" s="223">
        <f t="shared" si="0"/>
        <v>0</v>
      </c>
      <c r="K89" s="219" t="s">
        <v>21</v>
      </c>
      <c r="L89" s="224"/>
      <c r="M89" s="225" t="s">
        <v>21</v>
      </c>
      <c r="N89" s="226" t="s">
        <v>42</v>
      </c>
      <c r="O89" s="40"/>
      <c r="P89" s="199">
        <f t="shared" si="1"/>
        <v>0</v>
      </c>
      <c r="Q89" s="199">
        <v>0</v>
      </c>
      <c r="R89" s="199">
        <f t="shared" si="2"/>
        <v>0</v>
      </c>
      <c r="S89" s="199">
        <v>0</v>
      </c>
      <c r="T89" s="200">
        <f t="shared" si="3"/>
        <v>0</v>
      </c>
      <c r="AR89" s="22" t="s">
        <v>214</v>
      </c>
      <c r="AT89" s="22" t="s">
        <v>154</v>
      </c>
      <c r="AU89" s="22" t="s">
        <v>80</v>
      </c>
      <c r="AY89" s="22" t="s">
        <v>131</v>
      </c>
      <c r="BE89" s="201">
        <f t="shared" si="4"/>
        <v>0</v>
      </c>
      <c r="BF89" s="201">
        <f t="shared" si="5"/>
        <v>0</v>
      </c>
      <c r="BG89" s="201">
        <f t="shared" si="6"/>
        <v>0</v>
      </c>
      <c r="BH89" s="201">
        <f t="shared" si="7"/>
        <v>0</v>
      </c>
      <c r="BI89" s="201">
        <f t="shared" si="8"/>
        <v>0</v>
      </c>
      <c r="BJ89" s="22" t="s">
        <v>76</v>
      </c>
      <c r="BK89" s="201">
        <f t="shared" si="9"/>
        <v>0</v>
      </c>
      <c r="BL89" s="22" t="s">
        <v>340</v>
      </c>
      <c r="BM89" s="22" t="s">
        <v>779</v>
      </c>
    </row>
    <row r="90" spans="2:65" s="1" customFormat="1" ht="22.5" customHeight="1">
      <c r="B90" s="39"/>
      <c r="C90" s="217" t="s">
        <v>266</v>
      </c>
      <c r="D90" s="217" t="s">
        <v>154</v>
      </c>
      <c r="E90" s="218" t="s">
        <v>780</v>
      </c>
      <c r="F90" s="219" t="s">
        <v>781</v>
      </c>
      <c r="G90" s="220" t="s">
        <v>396</v>
      </c>
      <c r="H90" s="221">
        <v>1</v>
      </c>
      <c r="I90" s="222"/>
      <c r="J90" s="223">
        <f t="shared" si="0"/>
        <v>0</v>
      </c>
      <c r="K90" s="219" t="s">
        <v>21</v>
      </c>
      <c r="L90" s="224"/>
      <c r="M90" s="225" t="s">
        <v>21</v>
      </c>
      <c r="N90" s="226" t="s">
        <v>42</v>
      </c>
      <c r="O90" s="40"/>
      <c r="P90" s="199">
        <f t="shared" si="1"/>
        <v>0</v>
      </c>
      <c r="Q90" s="199">
        <v>0</v>
      </c>
      <c r="R90" s="199">
        <f t="shared" si="2"/>
        <v>0</v>
      </c>
      <c r="S90" s="199">
        <v>0</v>
      </c>
      <c r="T90" s="200">
        <f t="shared" si="3"/>
        <v>0</v>
      </c>
      <c r="AR90" s="22" t="s">
        <v>214</v>
      </c>
      <c r="AT90" s="22" t="s">
        <v>154</v>
      </c>
      <c r="AU90" s="22" t="s">
        <v>80</v>
      </c>
      <c r="AY90" s="22" t="s">
        <v>131</v>
      </c>
      <c r="BE90" s="201">
        <f t="shared" si="4"/>
        <v>0</v>
      </c>
      <c r="BF90" s="201">
        <f t="shared" si="5"/>
        <v>0</v>
      </c>
      <c r="BG90" s="201">
        <f t="shared" si="6"/>
        <v>0</v>
      </c>
      <c r="BH90" s="201">
        <f t="shared" si="7"/>
        <v>0</v>
      </c>
      <c r="BI90" s="201">
        <f t="shared" si="8"/>
        <v>0</v>
      </c>
      <c r="BJ90" s="22" t="s">
        <v>76</v>
      </c>
      <c r="BK90" s="201">
        <f t="shared" si="9"/>
        <v>0</v>
      </c>
      <c r="BL90" s="22" t="s">
        <v>340</v>
      </c>
      <c r="BM90" s="22" t="s">
        <v>782</v>
      </c>
    </row>
    <row r="91" spans="2:65" s="1" customFormat="1" ht="22.5" customHeight="1">
      <c r="B91" s="39"/>
      <c r="C91" s="217" t="s">
        <v>177</v>
      </c>
      <c r="D91" s="217" t="s">
        <v>154</v>
      </c>
      <c r="E91" s="218" t="s">
        <v>783</v>
      </c>
      <c r="F91" s="219" t="s">
        <v>784</v>
      </c>
      <c r="G91" s="220" t="s">
        <v>396</v>
      </c>
      <c r="H91" s="221">
        <v>1</v>
      </c>
      <c r="I91" s="222"/>
      <c r="J91" s="223">
        <f t="shared" si="0"/>
        <v>0</v>
      </c>
      <c r="K91" s="219" t="s">
        <v>21</v>
      </c>
      <c r="L91" s="224"/>
      <c r="M91" s="225" t="s">
        <v>21</v>
      </c>
      <c r="N91" s="226" t="s">
        <v>42</v>
      </c>
      <c r="O91" s="40"/>
      <c r="P91" s="199">
        <f t="shared" si="1"/>
        <v>0</v>
      </c>
      <c r="Q91" s="199">
        <v>0</v>
      </c>
      <c r="R91" s="199">
        <f t="shared" si="2"/>
        <v>0</v>
      </c>
      <c r="S91" s="199">
        <v>0</v>
      </c>
      <c r="T91" s="200">
        <f t="shared" si="3"/>
        <v>0</v>
      </c>
      <c r="AR91" s="22" t="s">
        <v>214</v>
      </c>
      <c r="AT91" s="22" t="s">
        <v>154</v>
      </c>
      <c r="AU91" s="22" t="s">
        <v>80</v>
      </c>
      <c r="AY91" s="22" t="s">
        <v>131</v>
      </c>
      <c r="BE91" s="201">
        <f t="shared" si="4"/>
        <v>0</v>
      </c>
      <c r="BF91" s="201">
        <f t="shared" si="5"/>
        <v>0</v>
      </c>
      <c r="BG91" s="201">
        <f t="shared" si="6"/>
        <v>0</v>
      </c>
      <c r="BH91" s="201">
        <f t="shared" si="7"/>
        <v>0</v>
      </c>
      <c r="BI91" s="201">
        <f t="shared" si="8"/>
        <v>0</v>
      </c>
      <c r="BJ91" s="22" t="s">
        <v>76</v>
      </c>
      <c r="BK91" s="201">
        <f t="shared" si="9"/>
        <v>0</v>
      </c>
      <c r="BL91" s="22" t="s">
        <v>340</v>
      </c>
      <c r="BM91" s="22" t="s">
        <v>785</v>
      </c>
    </row>
    <row r="92" spans="2:65" s="1" customFormat="1" ht="22.5" customHeight="1">
      <c r="B92" s="39"/>
      <c r="C92" s="217" t="s">
        <v>282</v>
      </c>
      <c r="D92" s="217" t="s">
        <v>154</v>
      </c>
      <c r="E92" s="218" t="s">
        <v>786</v>
      </c>
      <c r="F92" s="219" t="s">
        <v>787</v>
      </c>
      <c r="G92" s="220" t="s">
        <v>396</v>
      </c>
      <c r="H92" s="221">
        <v>4</v>
      </c>
      <c r="I92" s="222"/>
      <c r="J92" s="223">
        <f t="shared" si="0"/>
        <v>0</v>
      </c>
      <c r="K92" s="219" t="s">
        <v>21</v>
      </c>
      <c r="L92" s="224"/>
      <c r="M92" s="225" t="s">
        <v>21</v>
      </c>
      <c r="N92" s="226" t="s">
        <v>42</v>
      </c>
      <c r="O92" s="40"/>
      <c r="P92" s="199">
        <f t="shared" si="1"/>
        <v>0</v>
      </c>
      <c r="Q92" s="199">
        <v>0</v>
      </c>
      <c r="R92" s="199">
        <f t="shared" si="2"/>
        <v>0</v>
      </c>
      <c r="S92" s="199">
        <v>0</v>
      </c>
      <c r="T92" s="200">
        <f t="shared" si="3"/>
        <v>0</v>
      </c>
      <c r="AR92" s="22" t="s">
        <v>214</v>
      </c>
      <c r="AT92" s="22" t="s">
        <v>154</v>
      </c>
      <c r="AU92" s="22" t="s">
        <v>80</v>
      </c>
      <c r="AY92" s="22" t="s">
        <v>131</v>
      </c>
      <c r="BE92" s="201">
        <f t="shared" si="4"/>
        <v>0</v>
      </c>
      <c r="BF92" s="201">
        <f t="shared" si="5"/>
        <v>0</v>
      </c>
      <c r="BG92" s="201">
        <f t="shared" si="6"/>
        <v>0</v>
      </c>
      <c r="BH92" s="201">
        <f t="shared" si="7"/>
        <v>0</v>
      </c>
      <c r="BI92" s="201">
        <f t="shared" si="8"/>
        <v>0</v>
      </c>
      <c r="BJ92" s="22" t="s">
        <v>76</v>
      </c>
      <c r="BK92" s="201">
        <f t="shared" si="9"/>
        <v>0</v>
      </c>
      <c r="BL92" s="22" t="s">
        <v>340</v>
      </c>
      <c r="BM92" s="22" t="s">
        <v>788</v>
      </c>
    </row>
    <row r="93" spans="2:65" s="1" customFormat="1" ht="22.5" customHeight="1">
      <c r="B93" s="39"/>
      <c r="C93" s="217" t="s">
        <v>157</v>
      </c>
      <c r="D93" s="217" t="s">
        <v>154</v>
      </c>
      <c r="E93" s="218" t="s">
        <v>789</v>
      </c>
      <c r="F93" s="219" t="s">
        <v>790</v>
      </c>
      <c r="G93" s="220" t="s">
        <v>396</v>
      </c>
      <c r="H93" s="221">
        <v>8</v>
      </c>
      <c r="I93" s="222"/>
      <c r="J93" s="223">
        <f t="shared" si="0"/>
        <v>0</v>
      </c>
      <c r="K93" s="219" t="s">
        <v>21</v>
      </c>
      <c r="L93" s="224"/>
      <c r="M93" s="225" t="s">
        <v>21</v>
      </c>
      <c r="N93" s="226" t="s">
        <v>42</v>
      </c>
      <c r="O93" s="40"/>
      <c r="P93" s="199">
        <f t="shared" si="1"/>
        <v>0</v>
      </c>
      <c r="Q93" s="199">
        <v>0</v>
      </c>
      <c r="R93" s="199">
        <f t="shared" si="2"/>
        <v>0</v>
      </c>
      <c r="S93" s="199">
        <v>0</v>
      </c>
      <c r="T93" s="200">
        <f t="shared" si="3"/>
        <v>0</v>
      </c>
      <c r="AR93" s="22" t="s">
        <v>214</v>
      </c>
      <c r="AT93" s="22" t="s">
        <v>154</v>
      </c>
      <c r="AU93" s="22" t="s">
        <v>80</v>
      </c>
      <c r="AY93" s="22" t="s">
        <v>131</v>
      </c>
      <c r="BE93" s="201">
        <f t="shared" si="4"/>
        <v>0</v>
      </c>
      <c r="BF93" s="201">
        <f t="shared" si="5"/>
        <v>0</v>
      </c>
      <c r="BG93" s="201">
        <f t="shared" si="6"/>
        <v>0</v>
      </c>
      <c r="BH93" s="201">
        <f t="shared" si="7"/>
        <v>0</v>
      </c>
      <c r="BI93" s="201">
        <f t="shared" si="8"/>
        <v>0</v>
      </c>
      <c r="BJ93" s="22" t="s">
        <v>76</v>
      </c>
      <c r="BK93" s="201">
        <f t="shared" si="9"/>
        <v>0</v>
      </c>
      <c r="BL93" s="22" t="s">
        <v>340</v>
      </c>
      <c r="BM93" s="22" t="s">
        <v>791</v>
      </c>
    </row>
    <row r="94" spans="2:65" s="1" customFormat="1" ht="22.5" customHeight="1">
      <c r="B94" s="39"/>
      <c r="C94" s="217" t="s">
        <v>228</v>
      </c>
      <c r="D94" s="217" t="s">
        <v>154</v>
      </c>
      <c r="E94" s="218" t="s">
        <v>792</v>
      </c>
      <c r="F94" s="219" t="s">
        <v>793</v>
      </c>
      <c r="G94" s="220" t="s">
        <v>396</v>
      </c>
      <c r="H94" s="221">
        <v>1</v>
      </c>
      <c r="I94" s="222"/>
      <c r="J94" s="223">
        <f t="shared" si="0"/>
        <v>0</v>
      </c>
      <c r="K94" s="219" t="s">
        <v>21</v>
      </c>
      <c r="L94" s="224"/>
      <c r="M94" s="225" t="s">
        <v>21</v>
      </c>
      <c r="N94" s="226" t="s">
        <v>42</v>
      </c>
      <c r="O94" s="40"/>
      <c r="P94" s="199">
        <f t="shared" si="1"/>
        <v>0</v>
      </c>
      <c r="Q94" s="199">
        <v>0</v>
      </c>
      <c r="R94" s="199">
        <f t="shared" si="2"/>
        <v>0</v>
      </c>
      <c r="S94" s="199">
        <v>0</v>
      </c>
      <c r="T94" s="200">
        <f t="shared" si="3"/>
        <v>0</v>
      </c>
      <c r="AR94" s="22" t="s">
        <v>214</v>
      </c>
      <c r="AT94" s="22" t="s">
        <v>154</v>
      </c>
      <c r="AU94" s="22" t="s">
        <v>80</v>
      </c>
      <c r="AY94" s="22" t="s">
        <v>131</v>
      </c>
      <c r="BE94" s="201">
        <f t="shared" si="4"/>
        <v>0</v>
      </c>
      <c r="BF94" s="201">
        <f t="shared" si="5"/>
        <v>0</v>
      </c>
      <c r="BG94" s="201">
        <f t="shared" si="6"/>
        <v>0</v>
      </c>
      <c r="BH94" s="201">
        <f t="shared" si="7"/>
        <v>0</v>
      </c>
      <c r="BI94" s="201">
        <f t="shared" si="8"/>
        <v>0</v>
      </c>
      <c r="BJ94" s="22" t="s">
        <v>76</v>
      </c>
      <c r="BK94" s="201">
        <f t="shared" si="9"/>
        <v>0</v>
      </c>
      <c r="BL94" s="22" t="s">
        <v>340</v>
      </c>
      <c r="BM94" s="22" t="s">
        <v>794</v>
      </c>
    </row>
    <row r="95" spans="2:65" s="1" customFormat="1" ht="22.5" customHeight="1">
      <c r="B95" s="39"/>
      <c r="C95" s="217" t="s">
        <v>276</v>
      </c>
      <c r="D95" s="217" t="s">
        <v>154</v>
      </c>
      <c r="E95" s="218" t="s">
        <v>795</v>
      </c>
      <c r="F95" s="219" t="s">
        <v>796</v>
      </c>
      <c r="G95" s="220" t="s">
        <v>396</v>
      </c>
      <c r="H95" s="221">
        <v>1</v>
      </c>
      <c r="I95" s="222"/>
      <c r="J95" s="223">
        <f t="shared" si="0"/>
        <v>0</v>
      </c>
      <c r="K95" s="219" t="s">
        <v>21</v>
      </c>
      <c r="L95" s="224"/>
      <c r="M95" s="225" t="s">
        <v>21</v>
      </c>
      <c r="N95" s="226" t="s">
        <v>42</v>
      </c>
      <c r="O95" s="40"/>
      <c r="P95" s="199">
        <f t="shared" si="1"/>
        <v>0</v>
      </c>
      <c r="Q95" s="199">
        <v>0</v>
      </c>
      <c r="R95" s="199">
        <f t="shared" si="2"/>
        <v>0</v>
      </c>
      <c r="S95" s="199">
        <v>0</v>
      </c>
      <c r="T95" s="200">
        <f t="shared" si="3"/>
        <v>0</v>
      </c>
      <c r="AR95" s="22" t="s">
        <v>214</v>
      </c>
      <c r="AT95" s="22" t="s">
        <v>154</v>
      </c>
      <c r="AU95" s="22" t="s">
        <v>80</v>
      </c>
      <c r="AY95" s="22" t="s">
        <v>131</v>
      </c>
      <c r="BE95" s="201">
        <f t="shared" si="4"/>
        <v>0</v>
      </c>
      <c r="BF95" s="201">
        <f t="shared" si="5"/>
        <v>0</v>
      </c>
      <c r="BG95" s="201">
        <f t="shared" si="6"/>
        <v>0</v>
      </c>
      <c r="BH95" s="201">
        <f t="shared" si="7"/>
        <v>0</v>
      </c>
      <c r="BI95" s="201">
        <f t="shared" si="8"/>
        <v>0</v>
      </c>
      <c r="BJ95" s="22" t="s">
        <v>76</v>
      </c>
      <c r="BK95" s="201">
        <f t="shared" si="9"/>
        <v>0</v>
      </c>
      <c r="BL95" s="22" t="s">
        <v>340</v>
      </c>
      <c r="BM95" s="22" t="s">
        <v>797</v>
      </c>
    </row>
    <row r="96" spans="2:65" s="1" customFormat="1" ht="22.5" customHeight="1">
      <c r="B96" s="39"/>
      <c r="C96" s="217" t="s">
        <v>364</v>
      </c>
      <c r="D96" s="217" t="s">
        <v>154</v>
      </c>
      <c r="E96" s="218" t="s">
        <v>798</v>
      </c>
      <c r="F96" s="219" t="s">
        <v>799</v>
      </c>
      <c r="G96" s="220" t="s">
        <v>396</v>
      </c>
      <c r="H96" s="221">
        <v>4</v>
      </c>
      <c r="I96" s="222"/>
      <c r="J96" s="223">
        <f t="shared" si="0"/>
        <v>0</v>
      </c>
      <c r="K96" s="219" t="s">
        <v>21</v>
      </c>
      <c r="L96" s="224"/>
      <c r="M96" s="225" t="s">
        <v>21</v>
      </c>
      <c r="N96" s="226" t="s">
        <v>42</v>
      </c>
      <c r="O96" s="40"/>
      <c r="P96" s="199">
        <f t="shared" si="1"/>
        <v>0</v>
      </c>
      <c r="Q96" s="199">
        <v>0</v>
      </c>
      <c r="R96" s="199">
        <f t="shared" si="2"/>
        <v>0</v>
      </c>
      <c r="S96" s="199">
        <v>0</v>
      </c>
      <c r="T96" s="200">
        <f t="shared" si="3"/>
        <v>0</v>
      </c>
      <c r="AR96" s="22" t="s">
        <v>214</v>
      </c>
      <c r="AT96" s="22" t="s">
        <v>154</v>
      </c>
      <c r="AU96" s="22" t="s">
        <v>80</v>
      </c>
      <c r="AY96" s="22" t="s">
        <v>131</v>
      </c>
      <c r="BE96" s="201">
        <f t="shared" si="4"/>
        <v>0</v>
      </c>
      <c r="BF96" s="201">
        <f t="shared" si="5"/>
        <v>0</v>
      </c>
      <c r="BG96" s="201">
        <f t="shared" si="6"/>
        <v>0</v>
      </c>
      <c r="BH96" s="201">
        <f t="shared" si="7"/>
        <v>0</v>
      </c>
      <c r="BI96" s="201">
        <f t="shared" si="8"/>
        <v>0</v>
      </c>
      <c r="BJ96" s="22" t="s">
        <v>76</v>
      </c>
      <c r="BK96" s="201">
        <f t="shared" si="9"/>
        <v>0</v>
      </c>
      <c r="BL96" s="22" t="s">
        <v>340</v>
      </c>
      <c r="BM96" s="22" t="s">
        <v>800</v>
      </c>
    </row>
    <row r="97" spans="2:65" s="1" customFormat="1" ht="22.5" customHeight="1">
      <c r="B97" s="39"/>
      <c r="C97" s="217" t="s">
        <v>587</v>
      </c>
      <c r="D97" s="217" t="s">
        <v>154</v>
      </c>
      <c r="E97" s="218" t="s">
        <v>801</v>
      </c>
      <c r="F97" s="219" t="s">
        <v>802</v>
      </c>
      <c r="G97" s="220" t="s">
        <v>396</v>
      </c>
      <c r="H97" s="221">
        <v>5</v>
      </c>
      <c r="I97" s="222"/>
      <c r="J97" s="223">
        <f t="shared" si="0"/>
        <v>0</v>
      </c>
      <c r="K97" s="219" t="s">
        <v>21</v>
      </c>
      <c r="L97" s="224"/>
      <c r="M97" s="225" t="s">
        <v>21</v>
      </c>
      <c r="N97" s="226" t="s">
        <v>42</v>
      </c>
      <c r="O97" s="40"/>
      <c r="P97" s="199">
        <f t="shared" si="1"/>
        <v>0</v>
      </c>
      <c r="Q97" s="199">
        <v>0</v>
      </c>
      <c r="R97" s="199">
        <f t="shared" si="2"/>
        <v>0</v>
      </c>
      <c r="S97" s="199">
        <v>0</v>
      </c>
      <c r="T97" s="200">
        <f t="shared" si="3"/>
        <v>0</v>
      </c>
      <c r="AR97" s="22" t="s">
        <v>214</v>
      </c>
      <c r="AT97" s="22" t="s">
        <v>154</v>
      </c>
      <c r="AU97" s="22" t="s">
        <v>80</v>
      </c>
      <c r="AY97" s="22" t="s">
        <v>131</v>
      </c>
      <c r="BE97" s="201">
        <f t="shared" si="4"/>
        <v>0</v>
      </c>
      <c r="BF97" s="201">
        <f t="shared" si="5"/>
        <v>0</v>
      </c>
      <c r="BG97" s="201">
        <f t="shared" si="6"/>
        <v>0</v>
      </c>
      <c r="BH97" s="201">
        <f t="shared" si="7"/>
        <v>0</v>
      </c>
      <c r="BI97" s="201">
        <f t="shared" si="8"/>
        <v>0</v>
      </c>
      <c r="BJ97" s="22" t="s">
        <v>76</v>
      </c>
      <c r="BK97" s="201">
        <f t="shared" si="9"/>
        <v>0</v>
      </c>
      <c r="BL97" s="22" t="s">
        <v>340</v>
      </c>
      <c r="BM97" s="22" t="s">
        <v>803</v>
      </c>
    </row>
    <row r="98" spans="2:65" s="1" customFormat="1" ht="22.5" customHeight="1">
      <c r="B98" s="39"/>
      <c r="C98" s="217" t="s">
        <v>349</v>
      </c>
      <c r="D98" s="217" t="s">
        <v>154</v>
      </c>
      <c r="E98" s="218" t="s">
        <v>804</v>
      </c>
      <c r="F98" s="219" t="s">
        <v>805</v>
      </c>
      <c r="G98" s="220" t="s">
        <v>396</v>
      </c>
      <c r="H98" s="221">
        <v>8</v>
      </c>
      <c r="I98" s="222"/>
      <c r="J98" s="223">
        <f t="shared" si="0"/>
        <v>0</v>
      </c>
      <c r="K98" s="219" t="s">
        <v>21</v>
      </c>
      <c r="L98" s="224"/>
      <c r="M98" s="225" t="s">
        <v>21</v>
      </c>
      <c r="N98" s="226" t="s">
        <v>42</v>
      </c>
      <c r="O98" s="40"/>
      <c r="P98" s="199">
        <f t="shared" si="1"/>
        <v>0</v>
      </c>
      <c r="Q98" s="199">
        <v>0</v>
      </c>
      <c r="R98" s="199">
        <f t="shared" si="2"/>
        <v>0</v>
      </c>
      <c r="S98" s="199">
        <v>0</v>
      </c>
      <c r="T98" s="200">
        <f t="shared" si="3"/>
        <v>0</v>
      </c>
      <c r="AR98" s="22" t="s">
        <v>214</v>
      </c>
      <c r="AT98" s="22" t="s">
        <v>154</v>
      </c>
      <c r="AU98" s="22" t="s">
        <v>80</v>
      </c>
      <c r="AY98" s="22" t="s">
        <v>131</v>
      </c>
      <c r="BE98" s="201">
        <f t="shared" si="4"/>
        <v>0</v>
      </c>
      <c r="BF98" s="201">
        <f t="shared" si="5"/>
        <v>0</v>
      </c>
      <c r="BG98" s="201">
        <f t="shared" si="6"/>
        <v>0</v>
      </c>
      <c r="BH98" s="201">
        <f t="shared" si="7"/>
        <v>0</v>
      </c>
      <c r="BI98" s="201">
        <f t="shared" si="8"/>
        <v>0</v>
      </c>
      <c r="BJ98" s="22" t="s">
        <v>76</v>
      </c>
      <c r="BK98" s="201">
        <f t="shared" si="9"/>
        <v>0</v>
      </c>
      <c r="BL98" s="22" t="s">
        <v>340</v>
      </c>
      <c r="BM98" s="22" t="s">
        <v>806</v>
      </c>
    </row>
    <row r="99" spans="2:65" s="1" customFormat="1" ht="22.5" customHeight="1">
      <c r="B99" s="39"/>
      <c r="C99" s="190" t="s">
        <v>357</v>
      </c>
      <c r="D99" s="190" t="s">
        <v>135</v>
      </c>
      <c r="E99" s="191" t="s">
        <v>807</v>
      </c>
      <c r="F99" s="192" t="s">
        <v>808</v>
      </c>
      <c r="G99" s="193" t="s">
        <v>396</v>
      </c>
      <c r="H99" s="194">
        <v>20</v>
      </c>
      <c r="I99" s="195"/>
      <c r="J99" s="196">
        <f t="shared" si="0"/>
        <v>0</v>
      </c>
      <c r="K99" s="192" t="s">
        <v>21</v>
      </c>
      <c r="L99" s="59"/>
      <c r="M99" s="197" t="s">
        <v>21</v>
      </c>
      <c r="N99" s="198" t="s">
        <v>42</v>
      </c>
      <c r="O99" s="40"/>
      <c r="P99" s="199">
        <f t="shared" si="1"/>
        <v>0</v>
      </c>
      <c r="Q99" s="199">
        <v>0</v>
      </c>
      <c r="R99" s="199">
        <f t="shared" si="2"/>
        <v>0</v>
      </c>
      <c r="S99" s="199">
        <v>0</v>
      </c>
      <c r="T99" s="200">
        <f t="shared" si="3"/>
        <v>0</v>
      </c>
      <c r="AR99" s="22" t="s">
        <v>340</v>
      </c>
      <c r="AT99" s="22" t="s">
        <v>135</v>
      </c>
      <c r="AU99" s="22" t="s">
        <v>80</v>
      </c>
      <c r="AY99" s="22" t="s">
        <v>131</v>
      </c>
      <c r="BE99" s="201">
        <f t="shared" si="4"/>
        <v>0</v>
      </c>
      <c r="BF99" s="201">
        <f t="shared" si="5"/>
        <v>0</v>
      </c>
      <c r="BG99" s="201">
        <f t="shared" si="6"/>
        <v>0</v>
      </c>
      <c r="BH99" s="201">
        <f t="shared" si="7"/>
        <v>0</v>
      </c>
      <c r="BI99" s="201">
        <f t="shared" si="8"/>
        <v>0</v>
      </c>
      <c r="BJ99" s="22" t="s">
        <v>76</v>
      </c>
      <c r="BK99" s="201">
        <f t="shared" si="9"/>
        <v>0</v>
      </c>
      <c r="BL99" s="22" t="s">
        <v>340</v>
      </c>
      <c r="BM99" s="22" t="s">
        <v>809</v>
      </c>
    </row>
    <row r="100" spans="2:65" s="1" customFormat="1" ht="22.5" customHeight="1">
      <c r="B100" s="39"/>
      <c r="C100" s="190" t="s">
        <v>10</v>
      </c>
      <c r="D100" s="190" t="s">
        <v>135</v>
      </c>
      <c r="E100" s="191" t="s">
        <v>810</v>
      </c>
      <c r="F100" s="192" t="s">
        <v>811</v>
      </c>
      <c r="G100" s="193" t="s">
        <v>396</v>
      </c>
      <c r="H100" s="194">
        <v>13</v>
      </c>
      <c r="I100" s="195"/>
      <c r="J100" s="196">
        <f t="shared" si="0"/>
        <v>0</v>
      </c>
      <c r="K100" s="192" t="s">
        <v>21</v>
      </c>
      <c r="L100" s="59"/>
      <c r="M100" s="197" t="s">
        <v>21</v>
      </c>
      <c r="N100" s="198" t="s">
        <v>42</v>
      </c>
      <c r="O100" s="40"/>
      <c r="P100" s="199">
        <f t="shared" si="1"/>
        <v>0</v>
      </c>
      <c r="Q100" s="199">
        <v>0</v>
      </c>
      <c r="R100" s="199">
        <f t="shared" si="2"/>
        <v>0</v>
      </c>
      <c r="S100" s="199">
        <v>0</v>
      </c>
      <c r="T100" s="200">
        <f t="shared" si="3"/>
        <v>0</v>
      </c>
      <c r="AR100" s="22" t="s">
        <v>340</v>
      </c>
      <c r="AT100" s="22" t="s">
        <v>135</v>
      </c>
      <c r="AU100" s="22" t="s">
        <v>80</v>
      </c>
      <c r="AY100" s="22" t="s">
        <v>131</v>
      </c>
      <c r="BE100" s="201">
        <f t="shared" si="4"/>
        <v>0</v>
      </c>
      <c r="BF100" s="201">
        <f t="shared" si="5"/>
        <v>0</v>
      </c>
      <c r="BG100" s="201">
        <f t="shared" si="6"/>
        <v>0</v>
      </c>
      <c r="BH100" s="201">
        <f t="shared" si="7"/>
        <v>0</v>
      </c>
      <c r="BI100" s="201">
        <f t="shared" si="8"/>
        <v>0</v>
      </c>
      <c r="BJ100" s="22" t="s">
        <v>76</v>
      </c>
      <c r="BK100" s="201">
        <f t="shared" si="9"/>
        <v>0</v>
      </c>
      <c r="BL100" s="22" t="s">
        <v>340</v>
      </c>
      <c r="BM100" s="22" t="s">
        <v>812</v>
      </c>
    </row>
    <row r="101" spans="2:65" s="1" customFormat="1" ht="22.5" customHeight="1">
      <c r="B101" s="39"/>
      <c r="C101" s="190" t="s">
        <v>340</v>
      </c>
      <c r="D101" s="190" t="s">
        <v>135</v>
      </c>
      <c r="E101" s="191" t="s">
        <v>813</v>
      </c>
      <c r="F101" s="192" t="s">
        <v>814</v>
      </c>
      <c r="G101" s="193" t="s">
        <v>396</v>
      </c>
      <c r="H101" s="194">
        <v>8</v>
      </c>
      <c r="I101" s="195"/>
      <c r="J101" s="196">
        <f t="shared" si="0"/>
        <v>0</v>
      </c>
      <c r="K101" s="192" t="s">
        <v>21</v>
      </c>
      <c r="L101" s="59"/>
      <c r="M101" s="197" t="s">
        <v>21</v>
      </c>
      <c r="N101" s="198" t="s">
        <v>42</v>
      </c>
      <c r="O101" s="40"/>
      <c r="P101" s="199">
        <f t="shared" si="1"/>
        <v>0</v>
      </c>
      <c r="Q101" s="199">
        <v>0</v>
      </c>
      <c r="R101" s="199">
        <f t="shared" si="2"/>
        <v>0</v>
      </c>
      <c r="S101" s="199">
        <v>0</v>
      </c>
      <c r="T101" s="200">
        <f t="shared" si="3"/>
        <v>0</v>
      </c>
      <c r="AR101" s="22" t="s">
        <v>340</v>
      </c>
      <c r="AT101" s="22" t="s">
        <v>135</v>
      </c>
      <c r="AU101" s="22" t="s">
        <v>80</v>
      </c>
      <c r="AY101" s="22" t="s">
        <v>131</v>
      </c>
      <c r="BE101" s="201">
        <f t="shared" si="4"/>
        <v>0</v>
      </c>
      <c r="BF101" s="201">
        <f t="shared" si="5"/>
        <v>0</v>
      </c>
      <c r="BG101" s="201">
        <f t="shared" si="6"/>
        <v>0</v>
      </c>
      <c r="BH101" s="201">
        <f t="shared" si="7"/>
        <v>0</v>
      </c>
      <c r="BI101" s="201">
        <f t="shared" si="8"/>
        <v>0</v>
      </c>
      <c r="BJ101" s="22" t="s">
        <v>76</v>
      </c>
      <c r="BK101" s="201">
        <f t="shared" si="9"/>
        <v>0</v>
      </c>
      <c r="BL101" s="22" t="s">
        <v>340</v>
      </c>
      <c r="BM101" s="22" t="s">
        <v>815</v>
      </c>
    </row>
    <row r="102" spans="2:65" s="1" customFormat="1" ht="22.5" customHeight="1">
      <c r="B102" s="39"/>
      <c r="C102" s="190" t="s">
        <v>603</v>
      </c>
      <c r="D102" s="190" t="s">
        <v>135</v>
      </c>
      <c r="E102" s="191" t="s">
        <v>816</v>
      </c>
      <c r="F102" s="192" t="s">
        <v>817</v>
      </c>
      <c r="G102" s="193" t="s">
        <v>396</v>
      </c>
      <c r="H102" s="194">
        <v>1</v>
      </c>
      <c r="I102" s="195"/>
      <c r="J102" s="196">
        <f t="shared" si="0"/>
        <v>0</v>
      </c>
      <c r="K102" s="192" t="s">
        <v>21</v>
      </c>
      <c r="L102" s="59"/>
      <c r="M102" s="197" t="s">
        <v>21</v>
      </c>
      <c r="N102" s="198" t="s">
        <v>42</v>
      </c>
      <c r="O102" s="40"/>
      <c r="P102" s="199">
        <f t="shared" si="1"/>
        <v>0</v>
      </c>
      <c r="Q102" s="199">
        <v>0</v>
      </c>
      <c r="R102" s="199">
        <f t="shared" si="2"/>
        <v>0</v>
      </c>
      <c r="S102" s="199">
        <v>0</v>
      </c>
      <c r="T102" s="200">
        <f t="shared" si="3"/>
        <v>0</v>
      </c>
      <c r="AR102" s="22" t="s">
        <v>340</v>
      </c>
      <c r="AT102" s="22" t="s">
        <v>135</v>
      </c>
      <c r="AU102" s="22" t="s">
        <v>80</v>
      </c>
      <c r="AY102" s="22" t="s">
        <v>131</v>
      </c>
      <c r="BE102" s="201">
        <f t="shared" si="4"/>
        <v>0</v>
      </c>
      <c r="BF102" s="201">
        <f t="shared" si="5"/>
        <v>0</v>
      </c>
      <c r="BG102" s="201">
        <f t="shared" si="6"/>
        <v>0</v>
      </c>
      <c r="BH102" s="201">
        <f t="shared" si="7"/>
        <v>0</v>
      </c>
      <c r="BI102" s="201">
        <f t="shared" si="8"/>
        <v>0</v>
      </c>
      <c r="BJ102" s="22" t="s">
        <v>76</v>
      </c>
      <c r="BK102" s="201">
        <f t="shared" si="9"/>
        <v>0</v>
      </c>
      <c r="BL102" s="22" t="s">
        <v>340</v>
      </c>
      <c r="BM102" s="22" t="s">
        <v>818</v>
      </c>
    </row>
    <row r="103" spans="2:65" s="10" customFormat="1" ht="29.85" customHeight="1">
      <c r="B103" s="173"/>
      <c r="C103" s="174"/>
      <c r="D103" s="187" t="s">
        <v>70</v>
      </c>
      <c r="E103" s="188" t="s">
        <v>819</v>
      </c>
      <c r="F103" s="188" t="s">
        <v>820</v>
      </c>
      <c r="G103" s="174"/>
      <c r="H103" s="174"/>
      <c r="I103" s="177"/>
      <c r="J103" s="189">
        <f>BK103</f>
        <v>0</v>
      </c>
      <c r="K103" s="174"/>
      <c r="L103" s="179"/>
      <c r="M103" s="180"/>
      <c r="N103" s="181"/>
      <c r="O103" s="181"/>
      <c r="P103" s="182">
        <f>SUM(P104:P114)</f>
        <v>0</v>
      </c>
      <c r="Q103" s="181"/>
      <c r="R103" s="182">
        <f>SUM(R104:R114)</f>
        <v>0</v>
      </c>
      <c r="S103" s="181"/>
      <c r="T103" s="183">
        <f>SUM(T104:T114)</f>
        <v>0</v>
      </c>
      <c r="AR103" s="184" t="s">
        <v>80</v>
      </c>
      <c r="AT103" s="185" t="s">
        <v>70</v>
      </c>
      <c r="AU103" s="185" t="s">
        <v>76</v>
      </c>
      <c r="AY103" s="184" t="s">
        <v>131</v>
      </c>
      <c r="BK103" s="186">
        <f>SUM(BK104:BK114)</f>
        <v>0</v>
      </c>
    </row>
    <row r="104" spans="2:65" s="1" customFormat="1" ht="22.5" customHeight="1">
      <c r="B104" s="39"/>
      <c r="C104" s="217" t="s">
        <v>312</v>
      </c>
      <c r="D104" s="217" t="s">
        <v>154</v>
      </c>
      <c r="E104" s="218" t="s">
        <v>821</v>
      </c>
      <c r="F104" s="219" t="s">
        <v>822</v>
      </c>
      <c r="G104" s="220" t="s">
        <v>279</v>
      </c>
      <c r="H104" s="221">
        <v>2</v>
      </c>
      <c r="I104" s="222"/>
      <c r="J104" s="223">
        <f t="shared" ref="J104:J114" si="10">ROUND(I104*H104,2)</f>
        <v>0</v>
      </c>
      <c r="K104" s="219" t="s">
        <v>21</v>
      </c>
      <c r="L104" s="224"/>
      <c r="M104" s="225" t="s">
        <v>21</v>
      </c>
      <c r="N104" s="226" t="s">
        <v>42</v>
      </c>
      <c r="O104" s="40"/>
      <c r="P104" s="199">
        <f t="shared" ref="P104:P114" si="11">O104*H104</f>
        <v>0</v>
      </c>
      <c r="Q104" s="199">
        <v>0</v>
      </c>
      <c r="R104" s="199">
        <f t="shared" ref="R104:R114" si="12">Q104*H104</f>
        <v>0</v>
      </c>
      <c r="S104" s="199">
        <v>0</v>
      </c>
      <c r="T104" s="200">
        <f t="shared" ref="T104:T114" si="13">S104*H104</f>
        <v>0</v>
      </c>
      <c r="AR104" s="22" t="s">
        <v>214</v>
      </c>
      <c r="AT104" s="22" t="s">
        <v>154</v>
      </c>
      <c r="AU104" s="22" t="s">
        <v>80</v>
      </c>
      <c r="AY104" s="22" t="s">
        <v>131</v>
      </c>
      <c r="BE104" s="201">
        <f t="shared" ref="BE104:BE114" si="14">IF(N104="základní",J104,0)</f>
        <v>0</v>
      </c>
      <c r="BF104" s="201">
        <f t="shared" ref="BF104:BF114" si="15">IF(N104="snížená",J104,0)</f>
        <v>0</v>
      </c>
      <c r="BG104" s="201">
        <f t="shared" ref="BG104:BG114" si="16">IF(N104="zákl. přenesená",J104,0)</f>
        <v>0</v>
      </c>
      <c r="BH104" s="201">
        <f t="shared" ref="BH104:BH114" si="17">IF(N104="sníž. přenesená",J104,0)</f>
        <v>0</v>
      </c>
      <c r="BI104" s="201">
        <f t="shared" ref="BI104:BI114" si="18">IF(N104="nulová",J104,0)</f>
        <v>0</v>
      </c>
      <c r="BJ104" s="22" t="s">
        <v>76</v>
      </c>
      <c r="BK104" s="201">
        <f t="shared" ref="BK104:BK114" si="19">ROUND(I104*H104,2)</f>
        <v>0</v>
      </c>
      <c r="BL104" s="22" t="s">
        <v>340</v>
      </c>
      <c r="BM104" s="22" t="s">
        <v>823</v>
      </c>
    </row>
    <row r="105" spans="2:65" s="1" customFormat="1" ht="22.5" customHeight="1">
      <c r="B105" s="39"/>
      <c r="C105" s="217" t="s">
        <v>317</v>
      </c>
      <c r="D105" s="217" t="s">
        <v>154</v>
      </c>
      <c r="E105" s="218" t="s">
        <v>824</v>
      </c>
      <c r="F105" s="219" t="s">
        <v>825</v>
      </c>
      <c r="G105" s="220" t="s">
        <v>279</v>
      </c>
      <c r="H105" s="221">
        <v>11</v>
      </c>
      <c r="I105" s="222"/>
      <c r="J105" s="223">
        <f t="shared" si="10"/>
        <v>0</v>
      </c>
      <c r="K105" s="219" t="s">
        <v>21</v>
      </c>
      <c r="L105" s="224"/>
      <c r="M105" s="225" t="s">
        <v>21</v>
      </c>
      <c r="N105" s="226" t="s">
        <v>42</v>
      </c>
      <c r="O105" s="40"/>
      <c r="P105" s="199">
        <f t="shared" si="11"/>
        <v>0</v>
      </c>
      <c r="Q105" s="199">
        <v>0</v>
      </c>
      <c r="R105" s="199">
        <f t="shared" si="12"/>
        <v>0</v>
      </c>
      <c r="S105" s="199">
        <v>0</v>
      </c>
      <c r="T105" s="200">
        <f t="shared" si="13"/>
        <v>0</v>
      </c>
      <c r="AR105" s="22" t="s">
        <v>214</v>
      </c>
      <c r="AT105" s="22" t="s">
        <v>154</v>
      </c>
      <c r="AU105" s="22" t="s">
        <v>80</v>
      </c>
      <c r="AY105" s="22" t="s">
        <v>131</v>
      </c>
      <c r="BE105" s="201">
        <f t="shared" si="14"/>
        <v>0</v>
      </c>
      <c r="BF105" s="201">
        <f t="shared" si="15"/>
        <v>0</v>
      </c>
      <c r="BG105" s="201">
        <f t="shared" si="16"/>
        <v>0</v>
      </c>
      <c r="BH105" s="201">
        <f t="shared" si="17"/>
        <v>0</v>
      </c>
      <c r="BI105" s="201">
        <f t="shared" si="18"/>
        <v>0</v>
      </c>
      <c r="BJ105" s="22" t="s">
        <v>76</v>
      </c>
      <c r="BK105" s="201">
        <f t="shared" si="19"/>
        <v>0</v>
      </c>
      <c r="BL105" s="22" t="s">
        <v>340</v>
      </c>
      <c r="BM105" s="22" t="s">
        <v>826</v>
      </c>
    </row>
    <row r="106" spans="2:65" s="1" customFormat="1" ht="22.5" customHeight="1">
      <c r="B106" s="39"/>
      <c r="C106" s="217" t="s">
        <v>321</v>
      </c>
      <c r="D106" s="217" t="s">
        <v>154</v>
      </c>
      <c r="E106" s="218" t="s">
        <v>827</v>
      </c>
      <c r="F106" s="219" t="s">
        <v>828</v>
      </c>
      <c r="G106" s="220" t="s">
        <v>279</v>
      </c>
      <c r="H106" s="221">
        <v>25</v>
      </c>
      <c r="I106" s="222"/>
      <c r="J106" s="223">
        <f t="shared" si="10"/>
        <v>0</v>
      </c>
      <c r="K106" s="219" t="s">
        <v>21</v>
      </c>
      <c r="L106" s="224"/>
      <c r="M106" s="225" t="s">
        <v>21</v>
      </c>
      <c r="N106" s="226" t="s">
        <v>42</v>
      </c>
      <c r="O106" s="40"/>
      <c r="P106" s="199">
        <f t="shared" si="11"/>
        <v>0</v>
      </c>
      <c r="Q106" s="199">
        <v>0</v>
      </c>
      <c r="R106" s="199">
        <f t="shared" si="12"/>
        <v>0</v>
      </c>
      <c r="S106" s="199">
        <v>0</v>
      </c>
      <c r="T106" s="200">
        <f t="shared" si="13"/>
        <v>0</v>
      </c>
      <c r="AR106" s="22" t="s">
        <v>214</v>
      </c>
      <c r="AT106" s="22" t="s">
        <v>154</v>
      </c>
      <c r="AU106" s="22" t="s">
        <v>80</v>
      </c>
      <c r="AY106" s="22" t="s">
        <v>131</v>
      </c>
      <c r="BE106" s="201">
        <f t="shared" si="14"/>
        <v>0</v>
      </c>
      <c r="BF106" s="201">
        <f t="shared" si="15"/>
        <v>0</v>
      </c>
      <c r="BG106" s="201">
        <f t="shared" si="16"/>
        <v>0</v>
      </c>
      <c r="BH106" s="201">
        <f t="shared" si="17"/>
        <v>0</v>
      </c>
      <c r="BI106" s="201">
        <f t="shared" si="18"/>
        <v>0</v>
      </c>
      <c r="BJ106" s="22" t="s">
        <v>76</v>
      </c>
      <c r="BK106" s="201">
        <f t="shared" si="19"/>
        <v>0</v>
      </c>
      <c r="BL106" s="22" t="s">
        <v>340</v>
      </c>
      <c r="BM106" s="22" t="s">
        <v>829</v>
      </c>
    </row>
    <row r="107" spans="2:65" s="1" customFormat="1" ht="22.5" customHeight="1">
      <c r="B107" s="39"/>
      <c r="C107" s="217" t="s">
        <v>9</v>
      </c>
      <c r="D107" s="217" t="s">
        <v>154</v>
      </c>
      <c r="E107" s="218" t="s">
        <v>830</v>
      </c>
      <c r="F107" s="219" t="s">
        <v>831</v>
      </c>
      <c r="G107" s="220" t="s">
        <v>279</v>
      </c>
      <c r="H107" s="221">
        <v>35</v>
      </c>
      <c r="I107" s="222"/>
      <c r="J107" s="223">
        <f t="shared" si="10"/>
        <v>0</v>
      </c>
      <c r="K107" s="219" t="s">
        <v>21</v>
      </c>
      <c r="L107" s="224"/>
      <c r="M107" s="225" t="s">
        <v>21</v>
      </c>
      <c r="N107" s="226" t="s">
        <v>42</v>
      </c>
      <c r="O107" s="40"/>
      <c r="P107" s="199">
        <f t="shared" si="11"/>
        <v>0</v>
      </c>
      <c r="Q107" s="199">
        <v>0</v>
      </c>
      <c r="R107" s="199">
        <f t="shared" si="12"/>
        <v>0</v>
      </c>
      <c r="S107" s="199">
        <v>0</v>
      </c>
      <c r="T107" s="200">
        <f t="shared" si="13"/>
        <v>0</v>
      </c>
      <c r="AR107" s="22" t="s">
        <v>214</v>
      </c>
      <c r="AT107" s="22" t="s">
        <v>154</v>
      </c>
      <c r="AU107" s="22" t="s">
        <v>80</v>
      </c>
      <c r="AY107" s="22" t="s">
        <v>131</v>
      </c>
      <c r="BE107" s="201">
        <f t="shared" si="14"/>
        <v>0</v>
      </c>
      <c r="BF107" s="201">
        <f t="shared" si="15"/>
        <v>0</v>
      </c>
      <c r="BG107" s="201">
        <f t="shared" si="16"/>
        <v>0</v>
      </c>
      <c r="BH107" s="201">
        <f t="shared" si="17"/>
        <v>0</v>
      </c>
      <c r="BI107" s="201">
        <f t="shared" si="18"/>
        <v>0</v>
      </c>
      <c r="BJ107" s="22" t="s">
        <v>76</v>
      </c>
      <c r="BK107" s="201">
        <f t="shared" si="19"/>
        <v>0</v>
      </c>
      <c r="BL107" s="22" t="s">
        <v>340</v>
      </c>
      <c r="BM107" s="22" t="s">
        <v>832</v>
      </c>
    </row>
    <row r="108" spans="2:65" s="1" customFormat="1" ht="22.5" customHeight="1">
      <c r="B108" s="39"/>
      <c r="C108" s="217" t="s">
        <v>303</v>
      </c>
      <c r="D108" s="217" t="s">
        <v>154</v>
      </c>
      <c r="E108" s="218" t="s">
        <v>833</v>
      </c>
      <c r="F108" s="219" t="s">
        <v>834</v>
      </c>
      <c r="G108" s="220" t="s">
        <v>279</v>
      </c>
      <c r="H108" s="221">
        <v>68.277000000000001</v>
      </c>
      <c r="I108" s="222"/>
      <c r="J108" s="223">
        <f t="shared" si="10"/>
        <v>0</v>
      </c>
      <c r="K108" s="219" t="s">
        <v>21</v>
      </c>
      <c r="L108" s="224"/>
      <c r="M108" s="225" t="s">
        <v>21</v>
      </c>
      <c r="N108" s="226" t="s">
        <v>42</v>
      </c>
      <c r="O108" s="40"/>
      <c r="P108" s="199">
        <f t="shared" si="11"/>
        <v>0</v>
      </c>
      <c r="Q108" s="199">
        <v>0</v>
      </c>
      <c r="R108" s="199">
        <f t="shared" si="12"/>
        <v>0</v>
      </c>
      <c r="S108" s="199">
        <v>0</v>
      </c>
      <c r="T108" s="200">
        <f t="shared" si="13"/>
        <v>0</v>
      </c>
      <c r="AR108" s="22" t="s">
        <v>214</v>
      </c>
      <c r="AT108" s="22" t="s">
        <v>154</v>
      </c>
      <c r="AU108" s="22" t="s">
        <v>80</v>
      </c>
      <c r="AY108" s="22" t="s">
        <v>131</v>
      </c>
      <c r="BE108" s="201">
        <f t="shared" si="14"/>
        <v>0</v>
      </c>
      <c r="BF108" s="201">
        <f t="shared" si="15"/>
        <v>0</v>
      </c>
      <c r="BG108" s="201">
        <f t="shared" si="16"/>
        <v>0</v>
      </c>
      <c r="BH108" s="201">
        <f t="shared" si="17"/>
        <v>0</v>
      </c>
      <c r="BI108" s="201">
        <f t="shared" si="18"/>
        <v>0</v>
      </c>
      <c r="BJ108" s="22" t="s">
        <v>76</v>
      </c>
      <c r="BK108" s="201">
        <f t="shared" si="19"/>
        <v>0</v>
      </c>
      <c r="BL108" s="22" t="s">
        <v>340</v>
      </c>
      <c r="BM108" s="22" t="s">
        <v>835</v>
      </c>
    </row>
    <row r="109" spans="2:65" s="1" customFormat="1" ht="22.5" customHeight="1">
      <c r="B109" s="39"/>
      <c r="C109" s="217" t="s">
        <v>171</v>
      </c>
      <c r="D109" s="217" t="s">
        <v>154</v>
      </c>
      <c r="E109" s="218" t="s">
        <v>836</v>
      </c>
      <c r="F109" s="219" t="s">
        <v>837</v>
      </c>
      <c r="G109" s="220" t="s">
        <v>279</v>
      </c>
      <c r="H109" s="221">
        <v>11</v>
      </c>
      <c r="I109" s="222"/>
      <c r="J109" s="223">
        <f t="shared" si="10"/>
        <v>0</v>
      </c>
      <c r="K109" s="219" t="s">
        <v>21</v>
      </c>
      <c r="L109" s="224"/>
      <c r="M109" s="225" t="s">
        <v>21</v>
      </c>
      <c r="N109" s="226" t="s">
        <v>42</v>
      </c>
      <c r="O109" s="40"/>
      <c r="P109" s="199">
        <f t="shared" si="11"/>
        <v>0</v>
      </c>
      <c r="Q109" s="199">
        <v>0</v>
      </c>
      <c r="R109" s="199">
        <f t="shared" si="12"/>
        <v>0</v>
      </c>
      <c r="S109" s="199">
        <v>0</v>
      </c>
      <c r="T109" s="200">
        <f t="shared" si="13"/>
        <v>0</v>
      </c>
      <c r="AR109" s="22" t="s">
        <v>214</v>
      </c>
      <c r="AT109" s="22" t="s">
        <v>154</v>
      </c>
      <c r="AU109" s="22" t="s">
        <v>80</v>
      </c>
      <c r="AY109" s="22" t="s">
        <v>131</v>
      </c>
      <c r="BE109" s="201">
        <f t="shared" si="14"/>
        <v>0</v>
      </c>
      <c r="BF109" s="201">
        <f t="shared" si="15"/>
        <v>0</v>
      </c>
      <c r="BG109" s="201">
        <f t="shared" si="16"/>
        <v>0</v>
      </c>
      <c r="BH109" s="201">
        <f t="shared" si="17"/>
        <v>0</v>
      </c>
      <c r="BI109" s="201">
        <f t="shared" si="18"/>
        <v>0</v>
      </c>
      <c r="BJ109" s="22" t="s">
        <v>76</v>
      </c>
      <c r="BK109" s="201">
        <f t="shared" si="19"/>
        <v>0</v>
      </c>
      <c r="BL109" s="22" t="s">
        <v>340</v>
      </c>
      <c r="BM109" s="22" t="s">
        <v>838</v>
      </c>
    </row>
    <row r="110" spans="2:65" s="1" customFormat="1" ht="22.5" customHeight="1">
      <c r="B110" s="39"/>
      <c r="C110" s="217" t="s">
        <v>134</v>
      </c>
      <c r="D110" s="217" t="s">
        <v>154</v>
      </c>
      <c r="E110" s="218" t="s">
        <v>839</v>
      </c>
      <c r="F110" s="219" t="s">
        <v>840</v>
      </c>
      <c r="G110" s="220" t="s">
        <v>279</v>
      </c>
      <c r="H110" s="221">
        <v>8</v>
      </c>
      <c r="I110" s="222"/>
      <c r="J110" s="223">
        <f t="shared" si="10"/>
        <v>0</v>
      </c>
      <c r="K110" s="219" t="s">
        <v>21</v>
      </c>
      <c r="L110" s="224"/>
      <c r="M110" s="225" t="s">
        <v>21</v>
      </c>
      <c r="N110" s="226" t="s">
        <v>42</v>
      </c>
      <c r="O110" s="40"/>
      <c r="P110" s="199">
        <f t="shared" si="11"/>
        <v>0</v>
      </c>
      <c r="Q110" s="199">
        <v>0</v>
      </c>
      <c r="R110" s="199">
        <f t="shared" si="12"/>
        <v>0</v>
      </c>
      <c r="S110" s="199">
        <v>0</v>
      </c>
      <c r="T110" s="200">
        <f t="shared" si="13"/>
        <v>0</v>
      </c>
      <c r="AR110" s="22" t="s">
        <v>214</v>
      </c>
      <c r="AT110" s="22" t="s">
        <v>154</v>
      </c>
      <c r="AU110" s="22" t="s">
        <v>80</v>
      </c>
      <c r="AY110" s="22" t="s">
        <v>131</v>
      </c>
      <c r="BE110" s="201">
        <f t="shared" si="14"/>
        <v>0</v>
      </c>
      <c r="BF110" s="201">
        <f t="shared" si="15"/>
        <v>0</v>
      </c>
      <c r="BG110" s="201">
        <f t="shared" si="16"/>
        <v>0</v>
      </c>
      <c r="BH110" s="201">
        <f t="shared" si="17"/>
        <v>0</v>
      </c>
      <c r="BI110" s="201">
        <f t="shared" si="18"/>
        <v>0</v>
      </c>
      <c r="BJ110" s="22" t="s">
        <v>76</v>
      </c>
      <c r="BK110" s="201">
        <f t="shared" si="19"/>
        <v>0</v>
      </c>
      <c r="BL110" s="22" t="s">
        <v>340</v>
      </c>
      <c r="BM110" s="22" t="s">
        <v>841</v>
      </c>
    </row>
    <row r="111" spans="2:65" s="1" customFormat="1" ht="22.5" customHeight="1">
      <c r="B111" s="39"/>
      <c r="C111" s="217" t="s">
        <v>146</v>
      </c>
      <c r="D111" s="217" t="s">
        <v>154</v>
      </c>
      <c r="E111" s="218" t="s">
        <v>842</v>
      </c>
      <c r="F111" s="219" t="s">
        <v>843</v>
      </c>
      <c r="G111" s="220" t="s">
        <v>279</v>
      </c>
      <c r="H111" s="221">
        <v>15</v>
      </c>
      <c r="I111" s="222"/>
      <c r="J111" s="223">
        <f t="shared" si="10"/>
        <v>0</v>
      </c>
      <c r="K111" s="219" t="s">
        <v>21</v>
      </c>
      <c r="L111" s="224"/>
      <c r="M111" s="225" t="s">
        <v>21</v>
      </c>
      <c r="N111" s="226" t="s">
        <v>42</v>
      </c>
      <c r="O111" s="40"/>
      <c r="P111" s="199">
        <f t="shared" si="11"/>
        <v>0</v>
      </c>
      <c r="Q111" s="199">
        <v>0</v>
      </c>
      <c r="R111" s="199">
        <f t="shared" si="12"/>
        <v>0</v>
      </c>
      <c r="S111" s="199">
        <v>0</v>
      </c>
      <c r="T111" s="200">
        <f t="shared" si="13"/>
        <v>0</v>
      </c>
      <c r="AR111" s="22" t="s">
        <v>214</v>
      </c>
      <c r="AT111" s="22" t="s">
        <v>154</v>
      </c>
      <c r="AU111" s="22" t="s">
        <v>80</v>
      </c>
      <c r="AY111" s="22" t="s">
        <v>131</v>
      </c>
      <c r="BE111" s="201">
        <f t="shared" si="14"/>
        <v>0</v>
      </c>
      <c r="BF111" s="201">
        <f t="shared" si="15"/>
        <v>0</v>
      </c>
      <c r="BG111" s="201">
        <f t="shared" si="16"/>
        <v>0</v>
      </c>
      <c r="BH111" s="201">
        <f t="shared" si="17"/>
        <v>0</v>
      </c>
      <c r="BI111" s="201">
        <f t="shared" si="18"/>
        <v>0</v>
      </c>
      <c r="BJ111" s="22" t="s">
        <v>76</v>
      </c>
      <c r="BK111" s="201">
        <f t="shared" si="19"/>
        <v>0</v>
      </c>
      <c r="BL111" s="22" t="s">
        <v>340</v>
      </c>
      <c r="BM111" s="22" t="s">
        <v>844</v>
      </c>
    </row>
    <row r="112" spans="2:65" s="1" customFormat="1" ht="22.5" customHeight="1">
      <c r="B112" s="39"/>
      <c r="C112" s="217" t="s">
        <v>153</v>
      </c>
      <c r="D112" s="217" t="s">
        <v>154</v>
      </c>
      <c r="E112" s="218" t="s">
        <v>845</v>
      </c>
      <c r="F112" s="219" t="s">
        <v>846</v>
      </c>
      <c r="G112" s="220" t="s">
        <v>182</v>
      </c>
      <c r="H112" s="221">
        <v>1</v>
      </c>
      <c r="I112" s="222"/>
      <c r="J112" s="223">
        <f t="shared" si="10"/>
        <v>0</v>
      </c>
      <c r="K112" s="219" t="s">
        <v>21</v>
      </c>
      <c r="L112" s="224"/>
      <c r="M112" s="225" t="s">
        <v>21</v>
      </c>
      <c r="N112" s="226" t="s">
        <v>42</v>
      </c>
      <c r="O112" s="40"/>
      <c r="P112" s="199">
        <f t="shared" si="11"/>
        <v>0</v>
      </c>
      <c r="Q112" s="199">
        <v>0</v>
      </c>
      <c r="R112" s="199">
        <f t="shared" si="12"/>
        <v>0</v>
      </c>
      <c r="S112" s="199">
        <v>0</v>
      </c>
      <c r="T112" s="200">
        <f t="shared" si="13"/>
        <v>0</v>
      </c>
      <c r="AR112" s="22" t="s">
        <v>214</v>
      </c>
      <c r="AT112" s="22" t="s">
        <v>154</v>
      </c>
      <c r="AU112" s="22" t="s">
        <v>80</v>
      </c>
      <c r="AY112" s="22" t="s">
        <v>131</v>
      </c>
      <c r="BE112" s="201">
        <f t="shared" si="14"/>
        <v>0</v>
      </c>
      <c r="BF112" s="201">
        <f t="shared" si="15"/>
        <v>0</v>
      </c>
      <c r="BG112" s="201">
        <f t="shared" si="16"/>
        <v>0</v>
      </c>
      <c r="BH112" s="201">
        <f t="shared" si="17"/>
        <v>0</v>
      </c>
      <c r="BI112" s="201">
        <f t="shared" si="18"/>
        <v>0</v>
      </c>
      <c r="BJ112" s="22" t="s">
        <v>76</v>
      </c>
      <c r="BK112" s="201">
        <f t="shared" si="19"/>
        <v>0</v>
      </c>
      <c r="BL112" s="22" t="s">
        <v>340</v>
      </c>
      <c r="BM112" s="22" t="s">
        <v>847</v>
      </c>
    </row>
    <row r="113" spans="2:65" s="1" customFormat="1" ht="22.5" customHeight="1">
      <c r="B113" s="39"/>
      <c r="C113" s="190" t="s">
        <v>160</v>
      </c>
      <c r="D113" s="190" t="s">
        <v>135</v>
      </c>
      <c r="E113" s="191" t="s">
        <v>848</v>
      </c>
      <c r="F113" s="192" t="s">
        <v>849</v>
      </c>
      <c r="G113" s="193" t="s">
        <v>396</v>
      </c>
      <c r="H113" s="194">
        <v>160.27699999999999</v>
      </c>
      <c r="I113" s="195"/>
      <c r="J113" s="196">
        <f t="shared" si="10"/>
        <v>0</v>
      </c>
      <c r="K113" s="192" t="s">
        <v>21</v>
      </c>
      <c r="L113" s="59"/>
      <c r="M113" s="197" t="s">
        <v>21</v>
      </c>
      <c r="N113" s="198" t="s">
        <v>42</v>
      </c>
      <c r="O113" s="40"/>
      <c r="P113" s="199">
        <f t="shared" si="11"/>
        <v>0</v>
      </c>
      <c r="Q113" s="199">
        <v>0</v>
      </c>
      <c r="R113" s="199">
        <f t="shared" si="12"/>
        <v>0</v>
      </c>
      <c r="S113" s="199">
        <v>0</v>
      </c>
      <c r="T113" s="200">
        <f t="shared" si="13"/>
        <v>0</v>
      </c>
      <c r="AR113" s="22" t="s">
        <v>340</v>
      </c>
      <c r="AT113" s="22" t="s">
        <v>135</v>
      </c>
      <c r="AU113" s="22" t="s">
        <v>80</v>
      </c>
      <c r="AY113" s="22" t="s">
        <v>131</v>
      </c>
      <c r="BE113" s="201">
        <f t="shared" si="14"/>
        <v>0</v>
      </c>
      <c r="BF113" s="201">
        <f t="shared" si="15"/>
        <v>0</v>
      </c>
      <c r="BG113" s="201">
        <f t="shared" si="16"/>
        <v>0</v>
      </c>
      <c r="BH113" s="201">
        <f t="shared" si="17"/>
        <v>0</v>
      </c>
      <c r="BI113" s="201">
        <f t="shared" si="18"/>
        <v>0</v>
      </c>
      <c r="BJ113" s="22" t="s">
        <v>76</v>
      </c>
      <c r="BK113" s="201">
        <f t="shared" si="19"/>
        <v>0</v>
      </c>
      <c r="BL113" s="22" t="s">
        <v>340</v>
      </c>
      <c r="BM113" s="22" t="s">
        <v>850</v>
      </c>
    </row>
    <row r="114" spans="2:65" s="1" customFormat="1" ht="22.5" customHeight="1">
      <c r="B114" s="39"/>
      <c r="C114" s="190" t="s">
        <v>205</v>
      </c>
      <c r="D114" s="190" t="s">
        <v>135</v>
      </c>
      <c r="E114" s="191" t="s">
        <v>851</v>
      </c>
      <c r="F114" s="192" t="s">
        <v>852</v>
      </c>
      <c r="G114" s="193" t="s">
        <v>396</v>
      </c>
      <c r="H114" s="194">
        <v>9</v>
      </c>
      <c r="I114" s="195"/>
      <c r="J114" s="196">
        <f t="shared" si="10"/>
        <v>0</v>
      </c>
      <c r="K114" s="192" t="s">
        <v>21</v>
      </c>
      <c r="L114" s="59"/>
      <c r="M114" s="197" t="s">
        <v>21</v>
      </c>
      <c r="N114" s="198" t="s">
        <v>42</v>
      </c>
      <c r="O114" s="40"/>
      <c r="P114" s="199">
        <f t="shared" si="11"/>
        <v>0</v>
      </c>
      <c r="Q114" s="199">
        <v>0</v>
      </c>
      <c r="R114" s="199">
        <f t="shared" si="12"/>
        <v>0</v>
      </c>
      <c r="S114" s="199">
        <v>0</v>
      </c>
      <c r="T114" s="200">
        <f t="shared" si="13"/>
        <v>0</v>
      </c>
      <c r="AR114" s="22" t="s">
        <v>340</v>
      </c>
      <c r="AT114" s="22" t="s">
        <v>135</v>
      </c>
      <c r="AU114" s="22" t="s">
        <v>80</v>
      </c>
      <c r="AY114" s="22" t="s">
        <v>131</v>
      </c>
      <c r="BE114" s="201">
        <f t="shared" si="14"/>
        <v>0</v>
      </c>
      <c r="BF114" s="201">
        <f t="shared" si="15"/>
        <v>0</v>
      </c>
      <c r="BG114" s="201">
        <f t="shared" si="16"/>
        <v>0</v>
      </c>
      <c r="BH114" s="201">
        <f t="shared" si="17"/>
        <v>0</v>
      </c>
      <c r="BI114" s="201">
        <f t="shared" si="18"/>
        <v>0</v>
      </c>
      <c r="BJ114" s="22" t="s">
        <v>76</v>
      </c>
      <c r="BK114" s="201">
        <f t="shared" si="19"/>
        <v>0</v>
      </c>
      <c r="BL114" s="22" t="s">
        <v>340</v>
      </c>
      <c r="BM114" s="22" t="s">
        <v>853</v>
      </c>
    </row>
    <row r="115" spans="2:65" s="10" customFormat="1" ht="29.85" customHeight="1">
      <c r="B115" s="173"/>
      <c r="C115" s="174"/>
      <c r="D115" s="187" t="s">
        <v>70</v>
      </c>
      <c r="E115" s="188" t="s">
        <v>854</v>
      </c>
      <c r="F115" s="188" t="s">
        <v>855</v>
      </c>
      <c r="G115" s="174"/>
      <c r="H115" s="174"/>
      <c r="I115" s="177"/>
      <c r="J115" s="189">
        <f>BK115</f>
        <v>0</v>
      </c>
      <c r="K115" s="174"/>
      <c r="L115" s="179"/>
      <c r="M115" s="180"/>
      <c r="N115" s="181"/>
      <c r="O115" s="181"/>
      <c r="P115" s="182">
        <f>SUM(P116:P119)</f>
        <v>0</v>
      </c>
      <c r="Q115" s="181"/>
      <c r="R115" s="182">
        <f>SUM(R116:R119)</f>
        <v>0</v>
      </c>
      <c r="S115" s="181"/>
      <c r="T115" s="183">
        <f>SUM(T116:T119)</f>
        <v>0</v>
      </c>
      <c r="AR115" s="184" t="s">
        <v>80</v>
      </c>
      <c r="AT115" s="185" t="s">
        <v>70</v>
      </c>
      <c r="AU115" s="185" t="s">
        <v>76</v>
      </c>
      <c r="AY115" s="184" t="s">
        <v>131</v>
      </c>
      <c r="BK115" s="186">
        <f>SUM(BK116:BK119)</f>
        <v>0</v>
      </c>
    </row>
    <row r="116" spans="2:65" s="1" customFormat="1" ht="22.5" customHeight="1">
      <c r="B116" s="39"/>
      <c r="C116" s="217" t="s">
        <v>223</v>
      </c>
      <c r="D116" s="217" t="s">
        <v>154</v>
      </c>
      <c r="E116" s="218" t="s">
        <v>856</v>
      </c>
      <c r="F116" s="219" t="s">
        <v>857</v>
      </c>
      <c r="G116" s="220" t="s">
        <v>396</v>
      </c>
      <c r="H116" s="221">
        <v>3</v>
      </c>
      <c r="I116" s="222"/>
      <c r="J116" s="223">
        <f>ROUND(I116*H116,2)</f>
        <v>0</v>
      </c>
      <c r="K116" s="219" t="s">
        <v>21</v>
      </c>
      <c r="L116" s="224"/>
      <c r="M116" s="225" t="s">
        <v>21</v>
      </c>
      <c r="N116" s="226" t="s">
        <v>42</v>
      </c>
      <c r="O116" s="40"/>
      <c r="P116" s="199">
        <f>O116*H116</f>
        <v>0</v>
      </c>
      <c r="Q116" s="199">
        <v>0</v>
      </c>
      <c r="R116" s="199">
        <f>Q116*H116</f>
        <v>0</v>
      </c>
      <c r="S116" s="199">
        <v>0</v>
      </c>
      <c r="T116" s="200">
        <f>S116*H116</f>
        <v>0</v>
      </c>
      <c r="AR116" s="22" t="s">
        <v>214</v>
      </c>
      <c r="AT116" s="22" t="s">
        <v>154</v>
      </c>
      <c r="AU116" s="22" t="s">
        <v>80</v>
      </c>
      <c r="AY116" s="22" t="s">
        <v>131</v>
      </c>
      <c r="BE116" s="201">
        <f>IF(N116="základní",J116,0)</f>
        <v>0</v>
      </c>
      <c r="BF116" s="201">
        <f>IF(N116="snížená",J116,0)</f>
        <v>0</v>
      </c>
      <c r="BG116" s="201">
        <f>IF(N116="zákl. přenesená",J116,0)</f>
        <v>0</v>
      </c>
      <c r="BH116" s="201">
        <f>IF(N116="sníž. přenesená",J116,0)</f>
        <v>0</v>
      </c>
      <c r="BI116" s="201">
        <f>IF(N116="nulová",J116,0)</f>
        <v>0</v>
      </c>
      <c r="BJ116" s="22" t="s">
        <v>76</v>
      </c>
      <c r="BK116" s="201">
        <f>ROUND(I116*H116,2)</f>
        <v>0</v>
      </c>
      <c r="BL116" s="22" t="s">
        <v>340</v>
      </c>
      <c r="BM116" s="22" t="s">
        <v>858</v>
      </c>
    </row>
    <row r="117" spans="2:65" s="1" customFormat="1" ht="22.5" customHeight="1">
      <c r="B117" s="39"/>
      <c r="C117" s="217" t="s">
        <v>337</v>
      </c>
      <c r="D117" s="217" t="s">
        <v>154</v>
      </c>
      <c r="E117" s="218" t="s">
        <v>859</v>
      </c>
      <c r="F117" s="219" t="s">
        <v>860</v>
      </c>
      <c r="G117" s="220" t="s">
        <v>396</v>
      </c>
      <c r="H117" s="221">
        <v>5</v>
      </c>
      <c r="I117" s="222"/>
      <c r="J117" s="223">
        <f>ROUND(I117*H117,2)</f>
        <v>0</v>
      </c>
      <c r="K117" s="219" t="s">
        <v>21</v>
      </c>
      <c r="L117" s="224"/>
      <c r="M117" s="225" t="s">
        <v>21</v>
      </c>
      <c r="N117" s="226" t="s">
        <v>42</v>
      </c>
      <c r="O117" s="40"/>
      <c r="P117" s="199">
        <f>O117*H117</f>
        <v>0</v>
      </c>
      <c r="Q117" s="199">
        <v>0</v>
      </c>
      <c r="R117" s="199">
        <f>Q117*H117</f>
        <v>0</v>
      </c>
      <c r="S117" s="199">
        <v>0</v>
      </c>
      <c r="T117" s="200">
        <f>S117*H117</f>
        <v>0</v>
      </c>
      <c r="AR117" s="22" t="s">
        <v>214</v>
      </c>
      <c r="AT117" s="22" t="s">
        <v>154</v>
      </c>
      <c r="AU117" s="22" t="s">
        <v>80</v>
      </c>
      <c r="AY117" s="22" t="s">
        <v>131</v>
      </c>
      <c r="BE117" s="201">
        <f>IF(N117="základní",J117,0)</f>
        <v>0</v>
      </c>
      <c r="BF117" s="201">
        <f>IF(N117="snížená",J117,0)</f>
        <v>0</v>
      </c>
      <c r="BG117" s="201">
        <f>IF(N117="zákl. přenesená",J117,0)</f>
        <v>0</v>
      </c>
      <c r="BH117" s="201">
        <f>IF(N117="sníž. přenesená",J117,0)</f>
        <v>0</v>
      </c>
      <c r="BI117" s="201">
        <f>IF(N117="nulová",J117,0)</f>
        <v>0</v>
      </c>
      <c r="BJ117" s="22" t="s">
        <v>76</v>
      </c>
      <c r="BK117" s="201">
        <f>ROUND(I117*H117,2)</f>
        <v>0</v>
      </c>
      <c r="BL117" s="22" t="s">
        <v>340</v>
      </c>
      <c r="BM117" s="22" t="s">
        <v>861</v>
      </c>
    </row>
    <row r="118" spans="2:65" s="1" customFormat="1" ht="22.5" customHeight="1">
      <c r="B118" s="39"/>
      <c r="C118" s="190" t="s">
        <v>342</v>
      </c>
      <c r="D118" s="190" t="s">
        <v>135</v>
      </c>
      <c r="E118" s="191" t="s">
        <v>862</v>
      </c>
      <c r="F118" s="192" t="s">
        <v>863</v>
      </c>
      <c r="G118" s="193" t="s">
        <v>396</v>
      </c>
      <c r="H118" s="194">
        <v>8</v>
      </c>
      <c r="I118" s="195"/>
      <c r="J118" s="196">
        <f>ROUND(I118*H118,2)</f>
        <v>0</v>
      </c>
      <c r="K118" s="192" t="s">
        <v>21</v>
      </c>
      <c r="L118" s="59"/>
      <c r="M118" s="197" t="s">
        <v>21</v>
      </c>
      <c r="N118" s="198" t="s">
        <v>42</v>
      </c>
      <c r="O118" s="40"/>
      <c r="P118" s="199">
        <f>O118*H118</f>
        <v>0</v>
      </c>
      <c r="Q118" s="199">
        <v>0</v>
      </c>
      <c r="R118" s="199">
        <f>Q118*H118</f>
        <v>0</v>
      </c>
      <c r="S118" s="199">
        <v>0</v>
      </c>
      <c r="T118" s="200">
        <f>S118*H118</f>
        <v>0</v>
      </c>
      <c r="AR118" s="22" t="s">
        <v>340</v>
      </c>
      <c r="AT118" s="22" t="s">
        <v>135</v>
      </c>
      <c r="AU118" s="22" t="s">
        <v>80</v>
      </c>
      <c r="AY118" s="22" t="s">
        <v>131</v>
      </c>
      <c r="BE118" s="201">
        <f>IF(N118="základní",J118,0)</f>
        <v>0</v>
      </c>
      <c r="BF118" s="201">
        <f>IF(N118="snížená",J118,0)</f>
        <v>0</v>
      </c>
      <c r="BG118" s="201">
        <f>IF(N118="zákl. přenesená",J118,0)</f>
        <v>0</v>
      </c>
      <c r="BH118" s="201">
        <f>IF(N118="sníž. přenesená",J118,0)</f>
        <v>0</v>
      </c>
      <c r="BI118" s="201">
        <f>IF(N118="nulová",J118,0)</f>
        <v>0</v>
      </c>
      <c r="BJ118" s="22" t="s">
        <v>76</v>
      </c>
      <c r="BK118" s="201">
        <f>ROUND(I118*H118,2)</f>
        <v>0</v>
      </c>
      <c r="BL118" s="22" t="s">
        <v>340</v>
      </c>
      <c r="BM118" s="22" t="s">
        <v>864</v>
      </c>
    </row>
    <row r="119" spans="2:65" s="1" customFormat="1" ht="22.5" customHeight="1">
      <c r="B119" s="39"/>
      <c r="C119" s="190" t="s">
        <v>214</v>
      </c>
      <c r="D119" s="190" t="s">
        <v>135</v>
      </c>
      <c r="E119" s="191" t="s">
        <v>865</v>
      </c>
      <c r="F119" s="192" t="s">
        <v>866</v>
      </c>
      <c r="G119" s="193" t="s">
        <v>396</v>
      </c>
      <c r="H119" s="194">
        <v>8</v>
      </c>
      <c r="I119" s="195"/>
      <c r="J119" s="196">
        <f>ROUND(I119*H119,2)</f>
        <v>0</v>
      </c>
      <c r="K119" s="192" t="s">
        <v>21</v>
      </c>
      <c r="L119" s="59"/>
      <c r="M119" s="197" t="s">
        <v>21</v>
      </c>
      <c r="N119" s="198" t="s">
        <v>42</v>
      </c>
      <c r="O119" s="40"/>
      <c r="P119" s="199">
        <f>O119*H119</f>
        <v>0</v>
      </c>
      <c r="Q119" s="199">
        <v>0</v>
      </c>
      <c r="R119" s="199">
        <f>Q119*H119</f>
        <v>0</v>
      </c>
      <c r="S119" s="199">
        <v>0</v>
      </c>
      <c r="T119" s="200">
        <f>S119*H119</f>
        <v>0</v>
      </c>
      <c r="AR119" s="22" t="s">
        <v>340</v>
      </c>
      <c r="AT119" s="22" t="s">
        <v>135</v>
      </c>
      <c r="AU119" s="22" t="s">
        <v>80</v>
      </c>
      <c r="AY119" s="22" t="s">
        <v>131</v>
      </c>
      <c r="BE119" s="201">
        <f>IF(N119="základní",J119,0)</f>
        <v>0</v>
      </c>
      <c r="BF119" s="201">
        <f>IF(N119="snížená",J119,0)</f>
        <v>0</v>
      </c>
      <c r="BG119" s="201">
        <f>IF(N119="zákl. přenesená",J119,0)</f>
        <v>0</v>
      </c>
      <c r="BH119" s="201">
        <f>IF(N119="sníž. přenesená",J119,0)</f>
        <v>0</v>
      </c>
      <c r="BI119" s="201">
        <f>IF(N119="nulová",J119,0)</f>
        <v>0</v>
      </c>
      <c r="BJ119" s="22" t="s">
        <v>76</v>
      </c>
      <c r="BK119" s="201">
        <f>ROUND(I119*H119,2)</f>
        <v>0</v>
      </c>
      <c r="BL119" s="22" t="s">
        <v>340</v>
      </c>
      <c r="BM119" s="22" t="s">
        <v>867</v>
      </c>
    </row>
    <row r="120" spans="2:65" s="10" customFormat="1" ht="29.85" customHeight="1">
      <c r="B120" s="173"/>
      <c r="C120" s="174"/>
      <c r="D120" s="187" t="s">
        <v>70</v>
      </c>
      <c r="E120" s="188" t="s">
        <v>868</v>
      </c>
      <c r="F120" s="188" t="s">
        <v>869</v>
      </c>
      <c r="G120" s="174"/>
      <c r="H120" s="174"/>
      <c r="I120" s="177"/>
      <c r="J120" s="189">
        <f>BK120</f>
        <v>0</v>
      </c>
      <c r="K120" s="174"/>
      <c r="L120" s="179"/>
      <c r="M120" s="180"/>
      <c r="N120" s="181"/>
      <c r="O120" s="181"/>
      <c r="P120" s="182">
        <f>SUM(P121:P122)</f>
        <v>0</v>
      </c>
      <c r="Q120" s="181"/>
      <c r="R120" s="182">
        <f>SUM(R121:R122)</f>
        <v>0</v>
      </c>
      <c r="S120" s="181"/>
      <c r="T120" s="183">
        <f>SUM(T121:T122)</f>
        <v>0</v>
      </c>
      <c r="AR120" s="184" t="s">
        <v>80</v>
      </c>
      <c r="AT120" s="185" t="s">
        <v>70</v>
      </c>
      <c r="AU120" s="185" t="s">
        <v>76</v>
      </c>
      <c r="AY120" s="184" t="s">
        <v>131</v>
      </c>
      <c r="BK120" s="186">
        <f>SUM(BK121:BK122)</f>
        <v>0</v>
      </c>
    </row>
    <row r="121" spans="2:65" s="1" customFormat="1" ht="22.5" customHeight="1">
      <c r="B121" s="39"/>
      <c r="C121" s="190" t="s">
        <v>194</v>
      </c>
      <c r="D121" s="190" t="s">
        <v>135</v>
      </c>
      <c r="E121" s="191" t="s">
        <v>870</v>
      </c>
      <c r="F121" s="192" t="s">
        <v>871</v>
      </c>
      <c r="G121" s="193" t="s">
        <v>182</v>
      </c>
      <c r="H121" s="194">
        <v>1</v>
      </c>
      <c r="I121" s="195"/>
      <c r="J121" s="196">
        <f>ROUND(I121*H121,2)</f>
        <v>0</v>
      </c>
      <c r="K121" s="192" t="s">
        <v>21</v>
      </c>
      <c r="L121" s="59"/>
      <c r="M121" s="197" t="s">
        <v>21</v>
      </c>
      <c r="N121" s="198" t="s">
        <v>42</v>
      </c>
      <c r="O121" s="40"/>
      <c r="P121" s="199">
        <f>O121*H121</f>
        <v>0</v>
      </c>
      <c r="Q121" s="199">
        <v>0</v>
      </c>
      <c r="R121" s="199">
        <f>Q121*H121</f>
        <v>0</v>
      </c>
      <c r="S121" s="199">
        <v>0</v>
      </c>
      <c r="T121" s="200">
        <f>S121*H121</f>
        <v>0</v>
      </c>
      <c r="AR121" s="22" t="s">
        <v>340</v>
      </c>
      <c r="AT121" s="22" t="s">
        <v>135</v>
      </c>
      <c r="AU121" s="22" t="s">
        <v>80</v>
      </c>
      <c r="AY121" s="22" t="s">
        <v>131</v>
      </c>
      <c r="BE121" s="201">
        <f>IF(N121="základní",J121,0)</f>
        <v>0</v>
      </c>
      <c r="BF121" s="201">
        <f>IF(N121="snížená",J121,0)</f>
        <v>0</v>
      </c>
      <c r="BG121" s="201">
        <f>IF(N121="zákl. přenesená",J121,0)</f>
        <v>0</v>
      </c>
      <c r="BH121" s="201">
        <f>IF(N121="sníž. přenesená",J121,0)</f>
        <v>0</v>
      </c>
      <c r="BI121" s="201">
        <f>IF(N121="nulová",J121,0)</f>
        <v>0</v>
      </c>
      <c r="BJ121" s="22" t="s">
        <v>76</v>
      </c>
      <c r="BK121" s="201">
        <f>ROUND(I121*H121,2)</f>
        <v>0</v>
      </c>
      <c r="BL121" s="22" t="s">
        <v>340</v>
      </c>
      <c r="BM121" s="22" t="s">
        <v>872</v>
      </c>
    </row>
    <row r="122" spans="2:65" s="1" customFormat="1" ht="22.5" customHeight="1">
      <c r="B122" s="39"/>
      <c r="C122" s="190" t="s">
        <v>200</v>
      </c>
      <c r="D122" s="190" t="s">
        <v>135</v>
      </c>
      <c r="E122" s="191" t="s">
        <v>873</v>
      </c>
      <c r="F122" s="192" t="s">
        <v>874</v>
      </c>
      <c r="G122" s="193" t="s">
        <v>182</v>
      </c>
      <c r="H122" s="194">
        <v>1</v>
      </c>
      <c r="I122" s="195"/>
      <c r="J122" s="196">
        <f>ROUND(I122*H122,2)</f>
        <v>0</v>
      </c>
      <c r="K122" s="192" t="s">
        <v>21</v>
      </c>
      <c r="L122" s="59"/>
      <c r="M122" s="197" t="s">
        <v>21</v>
      </c>
      <c r="N122" s="249" t="s">
        <v>42</v>
      </c>
      <c r="O122" s="250"/>
      <c r="P122" s="251">
        <f>O122*H122</f>
        <v>0</v>
      </c>
      <c r="Q122" s="251">
        <v>0</v>
      </c>
      <c r="R122" s="251">
        <f>Q122*H122</f>
        <v>0</v>
      </c>
      <c r="S122" s="251">
        <v>0</v>
      </c>
      <c r="T122" s="252">
        <f>S122*H122</f>
        <v>0</v>
      </c>
      <c r="AR122" s="22" t="s">
        <v>340</v>
      </c>
      <c r="AT122" s="22" t="s">
        <v>135</v>
      </c>
      <c r="AU122" s="22" t="s">
        <v>80</v>
      </c>
      <c r="AY122" s="22" t="s">
        <v>131</v>
      </c>
      <c r="BE122" s="201">
        <f>IF(N122="základní",J122,0)</f>
        <v>0</v>
      </c>
      <c r="BF122" s="201">
        <f>IF(N122="snížená",J122,0)</f>
        <v>0</v>
      </c>
      <c r="BG122" s="201">
        <f>IF(N122="zákl. přenesená",J122,0)</f>
        <v>0</v>
      </c>
      <c r="BH122" s="201">
        <f>IF(N122="sníž. přenesená",J122,0)</f>
        <v>0</v>
      </c>
      <c r="BI122" s="201">
        <f>IF(N122="nulová",J122,0)</f>
        <v>0</v>
      </c>
      <c r="BJ122" s="22" t="s">
        <v>76</v>
      </c>
      <c r="BK122" s="201">
        <f>ROUND(I122*H122,2)</f>
        <v>0</v>
      </c>
      <c r="BL122" s="22" t="s">
        <v>340</v>
      </c>
      <c r="BM122" s="22" t="s">
        <v>875</v>
      </c>
    </row>
    <row r="123" spans="2:65" s="1" customFormat="1" ht="6.95" customHeight="1">
      <c r="B123" s="54"/>
      <c r="C123" s="55"/>
      <c r="D123" s="55"/>
      <c r="E123" s="55"/>
      <c r="F123" s="55"/>
      <c r="G123" s="55"/>
      <c r="H123" s="55"/>
      <c r="I123" s="136"/>
      <c r="J123" s="55"/>
      <c r="K123" s="55"/>
      <c r="L123" s="59"/>
    </row>
  </sheetData>
  <sheetProtection algorithmName="SHA-512" hashValue="DOeR4AwnedU/TOOcU7DHaXcrgj61sDgZjJuEzMH+YKZDeQ9Z3tRRSU4OjIcDVOKJV5sbXSTvEe0s9A4ZHqFVIg==" saltValue="SC2OjgbYX6byfzJMW3tTuA==" spinCount="100000" sheet="1" objects="1" scenarios="1" formatCells="0" formatColumns="0" formatRows="0" sort="0" autoFilter="0"/>
  <autoFilter ref="C81:K122" xr:uid="{00000000-0009-0000-0000-000004000000}"/>
  <mergeCells count="9">
    <mergeCell ref="E72:H72"/>
    <mergeCell ref="E74:H74"/>
    <mergeCell ref="G1:H1"/>
    <mergeCell ref="L2:V2"/>
    <mergeCell ref="E7:H7"/>
    <mergeCell ref="E9:H9"/>
    <mergeCell ref="E24:H24"/>
    <mergeCell ref="E45:H45"/>
    <mergeCell ref="E47:H47"/>
  </mergeCells>
  <hyperlinks>
    <hyperlink ref="F1:G1" location="C2" display="1) Krycí list soupisu" xr:uid="{00000000-0004-0000-0400-000000000000}"/>
    <hyperlink ref="G1:H1" location="C54" display="2) Rekapitulace" xr:uid="{00000000-0004-0000-0400-000001000000}"/>
    <hyperlink ref="J1" location="C81" display="3) Soupis prací" xr:uid="{00000000-0004-0000-0400-000002000000}"/>
    <hyperlink ref="L1:V1" location="'Rekapitulace stavby'!C2" display="Rekapitulace stavby" xr:uid="{00000000-0004-0000-0400-000003000000}"/>
  </hyperlinks>
  <pageMargins left="0.58333330000000005" right="0.58333330000000005" top="0.58333330000000005" bottom="0.58333330000000005" header="0" footer="0"/>
  <pageSetup paperSize="9" fitToHeight="100" orientation="landscape" blackAndWhite="1" r:id="rId1"/>
  <headerFooter>
    <oddFooter>&amp;CStrana &amp;P z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K216"/>
  <sheetViews>
    <sheetView showGridLines="0" zoomScaleNormal="100" workbookViewId="0"/>
  </sheetViews>
  <sheetFormatPr defaultRowHeight="13.5"/>
  <cols>
    <col min="1" max="1" width="8.33203125" style="255" customWidth="1"/>
    <col min="2" max="2" width="1.6640625" style="255" customWidth="1"/>
    <col min="3" max="4" width="5" style="255" customWidth="1"/>
    <col min="5" max="5" width="11.6640625" style="255" customWidth="1"/>
    <col min="6" max="6" width="9.1640625" style="255" customWidth="1"/>
    <col min="7" max="7" width="5" style="255" customWidth="1"/>
    <col min="8" max="8" width="77.83203125" style="255" customWidth="1"/>
    <col min="9" max="10" width="20" style="255" customWidth="1"/>
    <col min="11" max="11" width="1.6640625" style="255" customWidth="1"/>
  </cols>
  <sheetData>
    <row r="1" spans="2:11" ht="37.5" customHeight="1"/>
    <row r="2" spans="2:11" ht="7.5" customHeight="1">
      <c r="B2" s="256"/>
      <c r="C2" s="257"/>
      <c r="D2" s="257"/>
      <c r="E2" s="257"/>
      <c r="F2" s="257"/>
      <c r="G2" s="257"/>
      <c r="H2" s="257"/>
      <c r="I2" s="257"/>
      <c r="J2" s="257"/>
      <c r="K2" s="258"/>
    </row>
    <row r="3" spans="2:11" s="13" customFormat="1" ht="45" customHeight="1">
      <c r="B3" s="259"/>
      <c r="C3" s="382" t="s">
        <v>876</v>
      </c>
      <c r="D3" s="382"/>
      <c r="E3" s="382"/>
      <c r="F3" s="382"/>
      <c r="G3" s="382"/>
      <c r="H3" s="382"/>
      <c r="I3" s="382"/>
      <c r="J3" s="382"/>
      <c r="K3" s="260"/>
    </row>
    <row r="4" spans="2:11" ht="25.5" customHeight="1">
      <c r="B4" s="261"/>
      <c r="C4" s="386" t="s">
        <v>877</v>
      </c>
      <c r="D4" s="386"/>
      <c r="E4" s="386"/>
      <c r="F4" s="386"/>
      <c r="G4" s="386"/>
      <c r="H4" s="386"/>
      <c r="I4" s="386"/>
      <c r="J4" s="386"/>
      <c r="K4" s="262"/>
    </row>
    <row r="5" spans="2:11" ht="5.25" customHeight="1">
      <c r="B5" s="261"/>
      <c r="C5" s="263"/>
      <c r="D5" s="263"/>
      <c r="E5" s="263"/>
      <c r="F5" s="263"/>
      <c r="G5" s="263"/>
      <c r="H5" s="263"/>
      <c r="I5" s="263"/>
      <c r="J5" s="263"/>
      <c r="K5" s="262"/>
    </row>
    <row r="6" spans="2:11" ht="15" customHeight="1">
      <c r="B6" s="261"/>
      <c r="C6" s="385" t="s">
        <v>878</v>
      </c>
      <c r="D6" s="385"/>
      <c r="E6" s="385"/>
      <c r="F6" s="385"/>
      <c r="G6" s="385"/>
      <c r="H6" s="385"/>
      <c r="I6" s="385"/>
      <c r="J6" s="385"/>
      <c r="K6" s="262"/>
    </row>
    <row r="7" spans="2:11" ht="15" customHeight="1">
      <c r="B7" s="265"/>
      <c r="C7" s="385" t="s">
        <v>879</v>
      </c>
      <c r="D7" s="385"/>
      <c r="E7" s="385"/>
      <c r="F7" s="385"/>
      <c r="G7" s="385"/>
      <c r="H7" s="385"/>
      <c r="I7" s="385"/>
      <c r="J7" s="385"/>
      <c r="K7" s="262"/>
    </row>
    <row r="8" spans="2:11" ht="12.75" customHeight="1">
      <c r="B8" s="265"/>
      <c r="C8" s="264"/>
      <c r="D8" s="264"/>
      <c r="E8" s="264"/>
      <c r="F8" s="264"/>
      <c r="G8" s="264"/>
      <c r="H8" s="264"/>
      <c r="I8" s="264"/>
      <c r="J8" s="264"/>
      <c r="K8" s="262"/>
    </row>
    <row r="9" spans="2:11" ht="15" customHeight="1">
      <c r="B9" s="265"/>
      <c r="C9" s="385" t="s">
        <v>880</v>
      </c>
      <c r="D9" s="385"/>
      <c r="E9" s="385"/>
      <c r="F9" s="385"/>
      <c r="G9" s="385"/>
      <c r="H9" s="385"/>
      <c r="I9" s="385"/>
      <c r="J9" s="385"/>
      <c r="K9" s="262"/>
    </row>
    <row r="10" spans="2:11" ht="15" customHeight="1">
      <c r="B10" s="265"/>
      <c r="C10" s="264"/>
      <c r="D10" s="385" t="s">
        <v>881</v>
      </c>
      <c r="E10" s="385"/>
      <c r="F10" s="385"/>
      <c r="G10" s="385"/>
      <c r="H10" s="385"/>
      <c r="I10" s="385"/>
      <c r="J10" s="385"/>
      <c r="K10" s="262"/>
    </row>
    <row r="11" spans="2:11" ht="15" customHeight="1">
      <c r="B11" s="265"/>
      <c r="C11" s="266"/>
      <c r="D11" s="385" t="s">
        <v>882</v>
      </c>
      <c r="E11" s="385"/>
      <c r="F11" s="385"/>
      <c r="G11" s="385"/>
      <c r="H11" s="385"/>
      <c r="I11" s="385"/>
      <c r="J11" s="385"/>
      <c r="K11" s="262"/>
    </row>
    <row r="12" spans="2:11" ht="12.75" customHeight="1">
      <c r="B12" s="265"/>
      <c r="C12" s="266"/>
      <c r="D12" s="266"/>
      <c r="E12" s="266"/>
      <c r="F12" s="266"/>
      <c r="G12" s="266"/>
      <c r="H12" s="266"/>
      <c r="I12" s="266"/>
      <c r="J12" s="266"/>
      <c r="K12" s="262"/>
    </row>
    <row r="13" spans="2:11" ht="15" customHeight="1">
      <c r="B13" s="265"/>
      <c r="C13" s="266"/>
      <c r="D13" s="385" t="s">
        <v>883</v>
      </c>
      <c r="E13" s="385"/>
      <c r="F13" s="385"/>
      <c r="G13" s="385"/>
      <c r="H13" s="385"/>
      <c r="I13" s="385"/>
      <c r="J13" s="385"/>
      <c r="K13" s="262"/>
    </row>
    <row r="14" spans="2:11" ht="15" customHeight="1">
      <c r="B14" s="265"/>
      <c r="C14" s="266"/>
      <c r="D14" s="385" t="s">
        <v>884</v>
      </c>
      <c r="E14" s="385"/>
      <c r="F14" s="385"/>
      <c r="G14" s="385"/>
      <c r="H14" s="385"/>
      <c r="I14" s="385"/>
      <c r="J14" s="385"/>
      <c r="K14" s="262"/>
    </row>
    <row r="15" spans="2:11" ht="15" customHeight="1">
      <c r="B15" s="265"/>
      <c r="C15" s="266"/>
      <c r="D15" s="385" t="s">
        <v>885</v>
      </c>
      <c r="E15" s="385"/>
      <c r="F15" s="385"/>
      <c r="G15" s="385"/>
      <c r="H15" s="385"/>
      <c r="I15" s="385"/>
      <c r="J15" s="385"/>
      <c r="K15" s="262"/>
    </row>
    <row r="16" spans="2:11" ht="15" customHeight="1">
      <c r="B16" s="265"/>
      <c r="C16" s="266"/>
      <c r="D16" s="266"/>
      <c r="E16" s="267" t="s">
        <v>75</v>
      </c>
      <c r="F16" s="385" t="s">
        <v>886</v>
      </c>
      <c r="G16" s="385"/>
      <c r="H16" s="385"/>
      <c r="I16" s="385"/>
      <c r="J16" s="385"/>
      <c r="K16" s="262"/>
    </row>
    <row r="17" spans="2:11" ht="15" customHeight="1">
      <c r="B17" s="265"/>
      <c r="C17" s="266"/>
      <c r="D17" s="266"/>
      <c r="E17" s="267" t="s">
        <v>887</v>
      </c>
      <c r="F17" s="385" t="s">
        <v>888</v>
      </c>
      <c r="G17" s="385"/>
      <c r="H17" s="385"/>
      <c r="I17" s="385"/>
      <c r="J17" s="385"/>
      <c r="K17" s="262"/>
    </row>
    <row r="18" spans="2:11" ht="15" customHeight="1">
      <c r="B18" s="265"/>
      <c r="C18" s="266"/>
      <c r="D18" s="266"/>
      <c r="E18" s="267" t="s">
        <v>889</v>
      </c>
      <c r="F18" s="385" t="s">
        <v>890</v>
      </c>
      <c r="G18" s="385"/>
      <c r="H18" s="385"/>
      <c r="I18" s="385"/>
      <c r="J18" s="385"/>
      <c r="K18" s="262"/>
    </row>
    <row r="19" spans="2:11" ht="15" customHeight="1">
      <c r="B19" s="265"/>
      <c r="C19" s="266"/>
      <c r="D19" s="266"/>
      <c r="E19" s="267" t="s">
        <v>891</v>
      </c>
      <c r="F19" s="385" t="s">
        <v>892</v>
      </c>
      <c r="G19" s="385"/>
      <c r="H19" s="385"/>
      <c r="I19" s="385"/>
      <c r="J19" s="385"/>
      <c r="K19" s="262"/>
    </row>
    <row r="20" spans="2:11" ht="15" customHeight="1">
      <c r="B20" s="265"/>
      <c r="C20" s="266"/>
      <c r="D20" s="266"/>
      <c r="E20" s="267" t="s">
        <v>749</v>
      </c>
      <c r="F20" s="385" t="s">
        <v>750</v>
      </c>
      <c r="G20" s="385"/>
      <c r="H20" s="385"/>
      <c r="I20" s="385"/>
      <c r="J20" s="385"/>
      <c r="K20" s="262"/>
    </row>
    <row r="21" spans="2:11" ht="15" customHeight="1">
      <c r="B21" s="265"/>
      <c r="C21" s="266"/>
      <c r="D21" s="266"/>
      <c r="E21" s="267" t="s">
        <v>893</v>
      </c>
      <c r="F21" s="385" t="s">
        <v>894</v>
      </c>
      <c r="G21" s="385"/>
      <c r="H21" s="385"/>
      <c r="I21" s="385"/>
      <c r="J21" s="385"/>
      <c r="K21" s="262"/>
    </row>
    <row r="22" spans="2:11" ht="12.75" customHeight="1">
      <c r="B22" s="265"/>
      <c r="C22" s="266"/>
      <c r="D22" s="266"/>
      <c r="E22" s="266"/>
      <c r="F22" s="266"/>
      <c r="G22" s="266"/>
      <c r="H22" s="266"/>
      <c r="I22" s="266"/>
      <c r="J22" s="266"/>
      <c r="K22" s="262"/>
    </row>
    <row r="23" spans="2:11" ht="15" customHeight="1">
      <c r="B23" s="265"/>
      <c r="C23" s="385" t="s">
        <v>895</v>
      </c>
      <c r="D23" s="385"/>
      <c r="E23" s="385"/>
      <c r="F23" s="385"/>
      <c r="G23" s="385"/>
      <c r="H23" s="385"/>
      <c r="I23" s="385"/>
      <c r="J23" s="385"/>
      <c r="K23" s="262"/>
    </row>
    <row r="24" spans="2:11" ht="15" customHeight="1">
      <c r="B24" s="265"/>
      <c r="C24" s="385" t="s">
        <v>896</v>
      </c>
      <c r="D24" s="385"/>
      <c r="E24" s="385"/>
      <c r="F24" s="385"/>
      <c r="G24" s="385"/>
      <c r="H24" s="385"/>
      <c r="I24" s="385"/>
      <c r="J24" s="385"/>
      <c r="K24" s="262"/>
    </row>
    <row r="25" spans="2:11" ht="15" customHeight="1">
      <c r="B25" s="265"/>
      <c r="C25" s="264"/>
      <c r="D25" s="385" t="s">
        <v>897</v>
      </c>
      <c r="E25" s="385"/>
      <c r="F25" s="385"/>
      <c r="G25" s="385"/>
      <c r="H25" s="385"/>
      <c r="I25" s="385"/>
      <c r="J25" s="385"/>
      <c r="K25" s="262"/>
    </row>
    <row r="26" spans="2:11" ht="15" customHeight="1">
      <c r="B26" s="265"/>
      <c r="C26" s="266"/>
      <c r="D26" s="385" t="s">
        <v>898</v>
      </c>
      <c r="E26" s="385"/>
      <c r="F26" s="385"/>
      <c r="G26" s="385"/>
      <c r="H26" s="385"/>
      <c r="I26" s="385"/>
      <c r="J26" s="385"/>
      <c r="K26" s="262"/>
    </row>
    <row r="27" spans="2:11" ht="12.75" customHeight="1">
      <c r="B27" s="265"/>
      <c r="C27" s="266"/>
      <c r="D27" s="266"/>
      <c r="E27" s="266"/>
      <c r="F27" s="266"/>
      <c r="G27" s="266"/>
      <c r="H27" s="266"/>
      <c r="I27" s="266"/>
      <c r="J27" s="266"/>
      <c r="K27" s="262"/>
    </row>
    <row r="28" spans="2:11" ht="15" customHeight="1">
      <c r="B28" s="265"/>
      <c r="C28" s="266"/>
      <c r="D28" s="385" t="s">
        <v>899</v>
      </c>
      <c r="E28" s="385"/>
      <c r="F28" s="385"/>
      <c r="G28" s="385"/>
      <c r="H28" s="385"/>
      <c r="I28" s="385"/>
      <c r="J28" s="385"/>
      <c r="K28" s="262"/>
    </row>
    <row r="29" spans="2:11" ht="15" customHeight="1">
      <c r="B29" s="265"/>
      <c r="C29" s="266"/>
      <c r="D29" s="385" t="s">
        <v>900</v>
      </c>
      <c r="E29" s="385"/>
      <c r="F29" s="385"/>
      <c r="G29" s="385"/>
      <c r="H29" s="385"/>
      <c r="I29" s="385"/>
      <c r="J29" s="385"/>
      <c r="K29" s="262"/>
    </row>
    <row r="30" spans="2:11" ht="12.75" customHeight="1">
      <c r="B30" s="265"/>
      <c r="C30" s="266"/>
      <c r="D30" s="266"/>
      <c r="E30" s="266"/>
      <c r="F30" s="266"/>
      <c r="G30" s="266"/>
      <c r="H30" s="266"/>
      <c r="I30" s="266"/>
      <c r="J30" s="266"/>
      <c r="K30" s="262"/>
    </row>
    <row r="31" spans="2:11" ht="15" customHeight="1">
      <c r="B31" s="265"/>
      <c r="C31" s="266"/>
      <c r="D31" s="385" t="s">
        <v>901</v>
      </c>
      <c r="E31" s="385"/>
      <c r="F31" s="385"/>
      <c r="G31" s="385"/>
      <c r="H31" s="385"/>
      <c r="I31" s="385"/>
      <c r="J31" s="385"/>
      <c r="K31" s="262"/>
    </row>
    <row r="32" spans="2:11" ht="15" customHeight="1">
      <c r="B32" s="265"/>
      <c r="C32" s="266"/>
      <c r="D32" s="385" t="s">
        <v>902</v>
      </c>
      <c r="E32" s="385"/>
      <c r="F32" s="385"/>
      <c r="G32" s="385"/>
      <c r="H32" s="385"/>
      <c r="I32" s="385"/>
      <c r="J32" s="385"/>
      <c r="K32" s="262"/>
    </row>
    <row r="33" spans="2:11" ht="15" customHeight="1">
      <c r="B33" s="265"/>
      <c r="C33" s="266"/>
      <c r="D33" s="385" t="s">
        <v>903</v>
      </c>
      <c r="E33" s="385"/>
      <c r="F33" s="385"/>
      <c r="G33" s="385"/>
      <c r="H33" s="385"/>
      <c r="I33" s="385"/>
      <c r="J33" s="385"/>
      <c r="K33" s="262"/>
    </row>
    <row r="34" spans="2:11" ht="15" customHeight="1">
      <c r="B34" s="265"/>
      <c r="C34" s="266"/>
      <c r="D34" s="264"/>
      <c r="E34" s="268" t="s">
        <v>116</v>
      </c>
      <c r="F34" s="264"/>
      <c r="G34" s="385" t="s">
        <v>904</v>
      </c>
      <c r="H34" s="385"/>
      <c r="I34" s="385"/>
      <c r="J34" s="385"/>
      <c r="K34" s="262"/>
    </row>
    <row r="35" spans="2:11" ht="30.75" customHeight="1">
      <c r="B35" s="265"/>
      <c r="C35" s="266"/>
      <c r="D35" s="264"/>
      <c r="E35" s="268" t="s">
        <v>905</v>
      </c>
      <c r="F35" s="264"/>
      <c r="G35" s="385" t="s">
        <v>906</v>
      </c>
      <c r="H35" s="385"/>
      <c r="I35" s="385"/>
      <c r="J35" s="385"/>
      <c r="K35" s="262"/>
    </row>
    <row r="36" spans="2:11" ht="15" customHeight="1">
      <c r="B36" s="265"/>
      <c r="C36" s="266"/>
      <c r="D36" s="264"/>
      <c r="E36" s="268" t="s">
        <v>52</v>
      </c>
      <c r="F36" s="264"/>
      <c r="G36" s="385" t="s">
        <v>907</v>
      </c>
      <c r="H36" s="385"/>
      <c r="I36" s="385"/>
      <c r="J36" s="385"/>
      <c r="K36" s="262"/>
    </row>
    <row r="37" spans="2:11" ht="15" customHeight="1">
      <c r="B37" s="265"/>
      <c r="C37" s="266"/>
      <c r="D37" s="264"/>
      <c r="E37" s="268" t="s">
        <v>117</v>
      </c>
      <c r="F37" s="264"/>
      <c r="G37" s="385" t="s">
        <v>908</v>
      </c>
      <c r="H37" s="385"/>
      <c r="I37" s="385"/>
      <c r="J37" s="385"/>
      <c r="K37" s="262"/>
    </row>
    <row r="38" spans="2:11" ht="15" customHeight="1">
      <c r="B38" s="265"/>
      <c r="C38" s="266"/>
      <c r="D38" s="264"/>
      <c r="E38" s="268" t="s">
        <v>118</v>
      </c>
      <c r="F38" s="264"/>
      <c r="G38" s="385" t="s">
        <v>909</v>
      </c>
      <c r="H38" s="385"/>
      <c r="I38" s="385"/>
      <c r="J38" s="385"/>
      <c r="K38" s="262"/>
    </row>
    <row r="39" spans="2:11" ht="15" customHeight="1">
      <c r="B39" s="265"/>
      <c r="C39" s="266"/>
      <c r="D39" s="264"/>
      <c r="E39" s="268" t="s">
        <v>119</v>
      </c>
      <c r="F39" s="264"/>
      <c r="G39" s="385" t="s">
        <v>910</v>
      </c>
      <c r="H39" s="385"/>
      <c r="I39" s="385"/>
      <c r="J39" s="385"/>
      <c r="K39" s="262"/>
    </row>
    <row r="40" spans="2:11" ht="15" customHeight="1">
      <c r="B40" s="265"/>
      <c r="C40" s="266"/>
      <c r="D40" s="264"/>
      <c r="E40" s="268" t="s">
        <v>911</v>
      </c>
      <c r="F40" s="264"/>
      <c r="G40" s="385" t="s">
        <v>912</v>
      </c>
      <c r="H40" s="385"/>
      <c r="I40" s="385"/>
      <c r="J40" s="385"/>
      <c r="K40" s="262"/>
    </row>
    <row r="41" spans="2:11" ht="15" customHeight="1">
      <c r="B41" s="265"/>
      <c r="C41" s="266"/>
      <c r="D41" s="264"/>
      <c r="E41" s="268"/>
      <c r="F41" s="264"/>
      <c r="G41" s="385" t="s">
        <v>913</v>
      </c>
      <c r="H41" s="385"/>
      <c r="I41" s="385"/>
      <c r="J41" s="385"/>
      <c r="K41" s="262"/>
    </row>
    <row r="42" spans="2:11" ht="15" customHeight="1">
      <c r="B42" s="265"/>
      <c r="C42" s="266"/>
      <c r="D42" s="264"/>
      <c r="E42" s="268" t="s">
        <v>914</v>
      </c>
      <c r="F42" s="264"/>
      <c r="G42" s="385" t="s">
        <v>915</v>
      </c>
      <c r="H42" s="385"/>
      <c r="I42" s="385"/>
      <c r="J42" s="385"/>
      <c r="K42" s="262"/>
    </row>
    <row r="43" spans="2:11" ht="15" customHeight="1">
      <c r="B43" s="265"/>
      <c r="C43" s="266"/>
      <c r="D43" s="264"/>
      <c r="E43" s="268" t="s">
        <v>121</v>
      </c>
      <c r="F43" s="264"/>
      <c r="G43" s="385" t="s">
        <v>916</v>
      </c>
      <c r="H43" s="385"/>
      <c r="I43" s="385"/>
      <c r="J43" s="385"/>
      <c r="K43" s="262"/>
    </row>
    <row r="44" spans="2:11" ht="12.75" customHeight="1">
      <c r="B44" s="265"/>
      <c r="C44" s="266"/>
      <c r="D44" s="264"/>
      <c r="E44" s="264"/>
      <c r="F44" s="264"/>
      <c r="G44" s="264"/>
      <c r="H44" s="264"/>
      <c r="I44" s="264"/>
      <c r="J44" s="264"/>
      <c r="K44" s="262"/>
    </row>
    <row r="45" spans="2:11" ht="15" customHeight="1">
      <c r="B45" s="265"/>
      <c r="C45" s="266"/>
      <c r="D45" s="385" t="s">
        <v>917</v>
      </c>
      <c r="E45" s="385"/>
      <c r="F45" s="385"/>
      <c r="G45" s="385"/>
      <c r="H45" s="385"/>
      <c r="I45" s="385"/>
      <c r="J45" s="385"/>
      <c r="K45" s="262"/>
    </row>
    <row r="46" spans="2:11" ht="15" customHeight="1">
      <c r="B46" s="265"/>
      <c r="C46" s="266"/>
      <c r="D46" s="266"/>
      <c r="E46" s="385" t="s">
        <v>918</v>
      </c>
      <c r="F46" s="385"/>
      <c r="G46" s="385"/>
      <c r="H46" s="385"/>
      <c r="I46" s="385"/>
      <c r="J46" s="385"/>
      <c r="K46" s="262"/>
    </row>
    <row r="47" spans="2:11" ht="15" customHeight="1">
      <c r="B47" s="265"/>
      <c r="C47" s="266"/>
      <c r="D47" s="266"/>
      <c r="E47" s="385" t="s">
        <v>919</v>
      </c>
      <c r="F47" s="385"/>
      <c r="G47" s="385"/>
      <c r="H47" s="385"/>
      <c r="I47" s="385"/>
      <c r="J47" s="385"/>
      <c r="K47" s="262"/>
    </row>
    <row r="48" spans="2:11" ht="15" customHeight="1">
      <c r="B48" s="265"/>
      <c r="C48" s="266"/>
      <c r="D48" s="266"/>
      <c r="E48" s="385" t="s">
        <v>920</v>
      </c>
      <c r="F48" s="385"/>
      <c r="G48" s="385"/>
      <c r="H48" s="385"/>
      <c r="I48" s="385"/>
      <c r="J48" s="385"/>
      <c r="K48" s="262"/>
    </row>
    <row r="49" spans="2:11" ht="15" customHeight="1">
      <c r="B49" s="265"/>
      <c r="C49" s="266"/>
      <c r="D49" s="385" t="s">
        <v>921</v>
      </c>
      <c r="E49" s="385"/>
      <c r="F49" s="385"/>
      <c r="G49" s="385"/>
      <c r="H49" s="385"/>
      <c r="I49" s="385"/>
      <c r="J49" s="385"/>
      <c r="K49" s="262"/>
    </row>
    <row r="50" spans="2:11" ht="25.5" customHeight="1">
      <c r="B50" s="261"/>
      <c r="C50" s="386" t="s">
        <v>922</v>
      </c>
      <c r="D50" s="386"/>
      <c r="E50" s="386"/>
      <c r="F50" s="386"/>
      <c r="G50" s="386"/>
      <c r="H50" s="386"/>
      <c r="I50" s="386"/>
      <c r="J50" s="386"/>
      <c r="K50" s="262"/>
    </row>
    <row r="51" spans="2:11" ht="5.25" customHeight="1">
      <c r="B51" s="261"/>
      <c r="C51" s="263"/>
      <c r="D51" s="263"/>
      <c r="E51" s="263"/>
      <c r="F51" s="263"/>
      <c r="G51" s="263"/>
      <c r="H51" s="263"/>
      <c r="I51" s="263"/>
      <c r="J51" s="263"/>
      <c r="K51" s="262"/>
    </row>
    <row r="52" spans="2:11" ht="15" customHeight="1">
      <c r="B52" s="261"/>
      <c r="C52" s="385" t="s">
        <v>923</v>
      </c>
      <c r="D52" s="385"/>
      <c r="E52" s="385"/>
      <c r="F52" s="385"/>
      <c r="G52" s="385"/>
      <c r="H52" s="385"/>
      <c r="I52" s="385"/>
      <c r="J52" s="385"/>
      <c r="K52" s="262"/>
    </row>
    <row r="53" spans="2:11" ht="15" customHeight="1">
      <c r="B53" s="261"/>
      <c r="C53" s="385" t="s">
        <v>924</v>
      </c>
      <c r="D53" s="385"/>
      <c r="E53" s="385"/>
      <c r="F53" s="385"/>
      <c r="G53" s="385"/>
      <c r="H53" s="385"/>
      <c r="I53" s="385"/>
      <c r="J53" s="385"/>
      <c r="K53" s="262"/>
    </row>
    <row r="54" spans="2:11" ht="12.75" customHeight="1">
      <c r="B54" s="261"/>
      <c r="C54" s="264"/>
      <c r="D54" s="264"/>
      <c r="E54" s="264"/>
      <c r="F54" s="264"/>
      <c r="G54" s="264"/>
      <c r="H54" s="264"/>
      <c r="I54" s="264"/>
      <c r="J54" s="264"/>
      <c r="K54" s="262"/>
    </row>
    <row r="55" spans="2:11" ht="15" customHeight="1">
      <c r="B55" s="261"/>
      <c r="C55" s="385" t="s">
        <v>925</v>
      </c>
      <c r="D55" s="385"/>
      <c r="E55" s="385"/>
      <c r="F55" s="385"/>
      <c r="G55" s="385"/>
      <c r="H55" s="385"/>
      <c r="I55" s="385"/>
      <c r="J55" s="385"/>
      <c r="K55" s="262"/>
    </row>
    <row r="56" spans="2:11" ht="15" customHeight="1">
      <c r="B56" s="261"/>
      <c r="C56" s="266"/>
      <c r="D56" s="385" t="s">
        <v>926</v>
      </c>
      <c r="E56" s="385"/>
      <c r="F56" s="385"/>
      <c r="G56" s="385"/>
      <c r="H56" s="385"/>
      <c r="I56" s="385"/>
      <c r="J56" s="385"/>
      <c r="K56" s="262"/>
    </row>
    <row r="57" spans="2:11" ht="15" customHeight="1">
      <c r="B57" s="261"/>
      <c r="C57" s="266"/>
      <c r="D57" s="385" t="s">
        <v>927</v>
      </c>
      <c r="E57" s="385"/>
      <c r="F57" s="385"/>
      <c r="G57" s="385"/>
      <c r="H57" s="385"/>
      <c r="I57" s="385"/>
      <c r="J57" s="385"/>
      <c r="K57" s="262"/>
    </row>
    <row r="58" spans="2:11" ht="15" customHeight="1">
      <c r="B58" s="261"/>
      <c r="C58" s="266"/>
      <c r="D58" s="385" t="s">
        <v>928</v>
      </c>
      <c r="E58" s="385"/>
      <c r="F58" s="385"/>
      <c r="G58" s="385"/>
      <c r="H58" s="385"/>
      <c r="I58" s="385"/>
      <c r="J58" s="385"/>
      <c r="K58" s="262"/>
    </row>
    <row r="59" spans="2:11" ht="15" customHeight="1">
      <c r="B59" s="261"/>
      <c r="C59" s="266"/>
      <c r="D59" s="385" t="s">
        <v>929</v>
      </c>
      <c r="E59" s="385"/>
      <c r="F59" s="385"/>
      <c r="G59" s="385"/>
      <c r="H59" s="385"/>
      <c r="I59" s="385"/>
      <c r="J59" s="385"/>
      <c r="K59" s="262"/>
    </row>
    <row r="60" spans="2:11" ht="15" customHeight="1">
      <c r="B60" s="261"/>
      <c r="C60" s="266"/>
      <c r="D60" s="384" t="s">
        <v>930</v>
      </c>
      <c r="E60" s="384"/>
      <c r="F60" s="384"/>
      <c r="G60" s="384"/>
      <c r="H60" s="384"/>
      <c r="I60" s="384"/>
      <c r="J60" s="384"/>
      <c r="K60" s="262"/>
    </row>
    <row r="61" spans="2:11" ht="15" customHeight="1">
      <c r="B61" s="261"/>
      <c r="C61" s="266"/>
      <c r="D61" s="385" t="s">
        <v>931</v>
      </c>
      <c r="E61" s="385"/>
      <c r="F61" s="385"/>
      <c r="G61" s="385"/>
      <c r="H61" s="385"/>
      <c r="I61" s="385"/>
      <c r="J61" s="385"/>
      <c r="K61" s="262"/>
    </row>
    <row r="62" spans="2:11" ht="12.75" customHeight="1">
      <c r="B62" s="261"/>
      <c r="C62" s="266"/>
      <c r="D62" s="266"/>
      <c r="E62" s="269"/>
      <c r="F62" s="266"/>
      <c r="G62" s="266"/>
      <c r="H62" s="266"/>
      <c r="I62" s="266"/>
      <c r="J62" s="266"/>
      <c r="K62" s="262"/>
    </row>
    <row r="63" spans="2:11" ht="15" customHeight="1">
      <c r="B63" s="261"/>
      <c r="C63" s="266"/>
      <c r="D63" s="385" t="s">
        <v>932</v>
      </c>
      <c r="E63" s="385"/>
      <c r="F63" s="385"/>
      <c r="G63" s="385"/>
      <c r="H63" s="385"/>
      <c r="I63" s="385"/>
      <c r="J63" s="385"/>
      <c r="K63" s="262"/>
    </row>
    <row r="64" spans="2:11" ht="15" customHeight="1">
      <c r="B64" s="261"/>
      <c r="C64" s="266"/>
      <c r="D64" s="384" t="s">
        <v>933</v>
      </c>
      <c r="E64" s="384"/>
      <c r="F64" s="384"/>
      <c r="G64" s="384"/>
      <c r="H64" s="384"/>
      <c r="I64" s="384"/>
      <c r="J64" s="384"/>
      <c r="K64" s="262"/>
    </row>
    <row r="65" spans="2:11" ht="15" customHeight="1">
      <c r="B65" s="261"/>
      <c r="C65" s="266"/>
      <c r="D65" s="385" t="s">
        <v>934</v>
      </c>
      <c r="E65" s="385"/>
      <c r="F65" s="385"/>
      <c r="G65" s="385"/>
      <c r="H65" s="385"/>
      <c r="I65" s="385"/>
      <c r="J65" s="385"/>
      <c r="K65" s="262"/>
    </row>
    <row r="66" spans="2:11" ht="15" customHeight="1">
      <c r="B66" s="261"/>
      <c r="C66" s="266"/>
      <c r="D66" s="385" t="s">
        <v>935</v>
      </c>
      <c r="E66" s="385"/>
      <c r="F66" s="385"/>
      <c r="G66" s="385"/>
      <c r="H66" s="385"/>
      <c r="I66" s="385"/>
      <c r="J66" s="385"/>
      <c r="K66" s="262"/>
    </row>
    <row r="67" spans="2:11" ht="15" customHeight="1">
      <c r="B67" s="261"/>
      <c r="C67" s="266"/>
      <c r="D67" s="385" t="s">
        <v>936</v>
      </c>
      <c r="E67" s="385"/>
      <c r="F67" s="385"/>
      <c r="G67" s="385"/>
      <c r="H67" s="385"/>
      <c r="I67" s="385"/>
      <c r="J67" s="385"/>
      <c r="K67" s="262"/>
    </row>
    <row r="68" spans="2:11" ht="15" customHeight="1">
      <c r="B68" s="261"/>
      <c r="C68" s="266"/>
      <c r="D68" s="385" t="s">
        <v>937</v>
      </c>
      <c r="E68" s="385"/>
      <c r="F68" s="385"/>
      <c r="G68" s="385"/>
      <c r="H68" s="385"/>
      <c r="I68" s="385"/>
      <c r="J68" s="385"/>
      <c r="K68" s="262"/>
    </row>
    <row r="69" spans="2:11" ht="12.75" customHeight="1">
      <c r="B69" s="270"/>
      <c r="C69" s="271"/>
      <c r="D69" s="271"/>
      <c r="E69" s="271"/>
      <c r="F69" s="271"/>
      <c r="G69" s="271"/>
      <c r="H69" s="271"/>
      <c r="I69" s="271"/>
      <c r="J69" s="271"/>
      <c r="K69" s="272"/>
    </row>
    <row r="70" spans="2:11" ht="18.75" customHeight="1">
      <c r="B70" s="273"/>
      <c r="C70" s="273"/>
      <c r="D70" s="273"/>
      <c r="E70" s="273"/>
      <c r="F70" s="273"/>
      <c r="G70" s="273"/>
      <c r="H70" s="273"/>
      <c r="I70" s="273"/>
      <c r="J70" s="273"/>
      <c r="K70" s="274"/>
    </row>
    <row r="71" spans="2:11" ht="18.75" customHeight="1">
      <c r="B71" s="274"/>
      <c r="C71" s="274"/>
      <c r="D71" s="274"/>
      <c r="E71" s="274"/>
      <c r="F71" s="274"/>
      <c r="G71" s="274"/>
      <c r="H71" s="274"/>
      <c r="I71" s="274"/>
      <c r="J71" s="274"/>
      <c r="K71" s="274"/>
    </row>
    <row r="72" spans="2:11" ht="7.5" customHeight="1">
      <c r="B72" s="275"/>
      <c r="C72" s="276"/>
      <c r="D72" s="276"/>
      <c r="E72" s="276"/>
      <c r="F72" s="276"/>
      <c r="G72" s="276"/>
      <c r="H72" s="276"/>
      <c r="I72" s="276"/>
      <c r="J72" s="276"/>
      <c r="K72" s="277"/>
    </row>
    <row r="73" spans="2:11" ht="45" customHeight="1">
      <c r="B73" s="278"/>
      <c r="C73" s="383" t="s">
        <v>91</v>
      </c>
      <c r="D73" s="383"/>
      <c r="E73" s="383"/>
      <c r="F73" s="383"/>
      <c r="G73" s="383"/>
      <c r="H73" s="383"/>
      <c r="I73" s="383"/>
      <c r="J73" s="383"/>
      <c r="K73" s="279"/>
    </row>
    <row r="74" spans="2:11" ht="17.25" customHeight="1">
      <c r="B74" s="278"/>
      <c r="C74" s="280" t="s">
        <v>938</v>
      </c>
      <c r="D74" s="280"/>
      <c r="E74" s="280"/>
      <c r="F74" s="280" t="s">
        <v>939</v>
      </c>
      <c r="G74" s="281"/>
      <c r="H74" s="280" t="s">
        <v>117</v>
      </c>
      <c r="I74" s="280" t="s">
        <v>56</v>
      </c>
      <c r="J74" s="280" t="s">
        <v>940</v>
      </c>
      <c r="K74" s="279"/>
    </row>
    <row r="75" spans="2:11" ht="17.25" customHeight="1">
      <c r="B75" s="278"/>
      <c r="C75" s="282" t="s">
        <v>941</v>
      </c>
      <c r="D75" s="282"/>
      <c r="E75" s="282"/>
      <c r="F75" s="283" t="s">
        <v>942</v>
      </c>
      <c r="G75" s="284"/>
      <c r="H75" s="282"/>
      <c r="I75" s="282"/>
      <c r="J75" s="282" t="s">
        <v>943</v>
      </c>
      <c r="K75" s="279"/>
    </row>
    <row r="76" spans="2:11" ht="5.25" customHeight="1">
      <c r="B76" s="278"/>
      <c r="C76" s="285"/>
      <c r="D76" s="285"/>
      <c r="E76" s="285"/>
      <c r="F76" s="285"/>
      <c r="G76" s="286"/>
      <c r="H76" s="285"/>
      <c r="I76" s="285"/>
      <c r="J76" s="285"/>
      <c r="K76" s="279"/>
    </row>
    <row r="77" spans="2:11" ht="15" customHeight="1">
      <c r="B77" s="278"/>
      <c r="C77" s="268" t="s">
        <v>52</v>
      </c>
      <c r="D77" s="285"/>
      <c r="E77" s="285"/>
      <c r="F77" s="287" t="s">
        <v>944</v>
      </c>
      <c r="G77" s="286"/>
      <c r="H77" s="268" t="s">
        <v>945</v>
      </c>
      <c r="I77" s="268" t="s">
        <v>946</v>
      </c>
      <c r="J77" s="268">
        <v>20</v>
      </c>
      <c r="K77" s="279"/>
    </row>
    <row r="78" spans="2:11" ht="15" customHeight="1">
      <c r="B78" s="278"/>
      <c r="C78" s="268" t="s">
        <v>947</v>
      </c>
      <c r="D78" s="268"/>
      <c r="E78" s="268"/>
      <c r="F78" s="287" t="s">
        <v>944</v>
      </c>
      <c r="G78" s="286"/>
      <c r="H78" s="268" t="s">
        <v>948</v>
      </c>
      <c r="I78" s="268" t="s">
        <v>946</v>
      </c>
      <c r="J78" s="268">
        <v>120</v>
      </c>
      <c r="K78" s="279"/>
    </row>
    <row r="79" spans="2:11" ht="15" customHeight="1">
      <c r="B79" s="288"/>
      <c r="C79" s="268" t="s">
        <v>949</v>
      </c>
      <c r="D79" s="268"/>
      <c r="E79" s="268"/>
      <c r="F79" s="287" t="s">
        <v>950</v>
      </c>
      <c r="G79" s="286"/>
      <c r="H79" s="268" t="s">
        <v>951</v>
      </c>
      <c r="I79" s="268" t="s">
        <v>946</v>
      </c>
      <c r="J79" s="268">
        <v>50</v>
      </c>
      <c r="K79" s="279"/>
    </row>
    <row r="80" spans="2:11" ht="15" customHeight="1">
      <c r="B80" s="288"/>
      <c r="C80" s="268" t="s">
        <v>952</v>
      </c>
      <c r="D80" s="268"/>
      <c r="E80" s="268"/>
      <c r="F80" s="287" t="s">
        <v>944</v>
      </c>
      <c r="G80" s="286"/>
      <c r="H80" s="268" t="s">
        <v>953</v>
      </c>
      <c r="I80" s="268" t="s">
        <v>954</v>
      </c>
      <c r="J80" s="268"/>
      <c r="K80" s="279"/>
    </row>
    <row r="81" spans="2:11" ht="15" customHeight="1">
      <c r="B81" s="288"/>
      <c r="C81" s="289" t="s">
        <v>955</v>
      </c>
      <c r="D81" s="289"/>
      <c r="E81" s="289"/>
      <c r="F81" s="290" t="s">
        <v>950</v>
      </c>
      <c r="G81" s="289"/>
      <c r="H81" s="289" t="s">
        <v>956</v>
      </c>
      <c r="I81" s="289" t="s">
        <v>946</v>
      </c>
      <c r="J81" s="289">
        <v>15</v>
      </c>
      <c r="K81" s="279"/>
    </row>
    <row r="82" spans="2:11" ht="15" customHeight="1">
      <c r="B82" s="288"/>
      <c r="C82" s="289" t="s">
        <v>957</v>
      </c>
      <c r="D82" s="289"/>
      <c r="E82" s="289"/>
      <c r="F82" s="290" t="s">
        <v>950</v>
      </c>
      <c r="G82" s="289"/>
      <c r="H82" s="289" t="s">
        <v>958</v>
      </c>
      <c r="I82" s="289" t="s">
        <v>946</v>
      </c>
      <c r="J82" s="289">
        <v>15</v>
      </c>
      <c r="K82" s="279"/>
    </row>
    <row r="83" spans="2:11" ht="15" customHeight="1">
      <c r="B83" s="288"/>
      <c r="C83" s="289" t="s">
        <v>959</v>
      </c>
      <c r="D83" s="289"/>
      <c r="E83" s="289"/>
      <c r="F83" s="290" t="s">
        <v>950</v>
      </c>
      <c r="G83" s="289"/>
      <c r="H83" s="289" t="s">
        <v>960</v>
      </c>
      <c r="I83" s="289" t="s">
        <v>946</v>
      </c>
      <c r="J83" s="289">
        <v>20</v>
      </c>
      <c r="K83" s="279"/>
    </row>
    <row r="84" spans="2:11" ht="15" customHeight="1">
      <c r="B84" s="288"/>
      <c r="C84" s="289" t="s">
        <v>961</v>
      </c>
      <c r="D84" s="289"/>
      <c r="E84" s="289"/>
      <c r="F84" s="290" t="s">
        <v>950</v>
      </c>
      <c r="G84" s="289"/>
      <c r="H84" s="289" t="s">
        <v>962</v>
      </c>
      <c r="I84" s="289" t="s">
        <v>946</v>
      </c>
      <c r="J84" s="289">
        <v>20</v>
      </c>
      <c r="K84" s="279"/>
    </row>
    <row r="85" spans="2:11" ht="15" customHeight="1">
      <c r="B85" s="288"/>
      <c r="C85" s="268" t="s">
        <v>963</v>
      </c>
      <c r="D85" s="268"/>
      <c r="E85" s="268"/>
      <c r="F85" s="287" t="s">
        <v>950</v>
      </c>
      <c r="G85" s="286"/>
      <c r="H85" s="268" t="s">
        <v>964</v>
      </c>
      <c r="I85" s="268" t="s">
        <v>946</v>
      </c>
      <c r="J85" s="268">
        <v>50</v>
      </c>
      <c r="K85" s="279"/>
    </row>
    <row r="86" spans="2:11" ht="15" customHeight="1">
      <c r="B86" s="288"/>
      <c r="C86" s="268" t="s">
        <v>965</v>
      </c>
      <c r="D86" s="268"/>
      <c r="E86" s="268"/>
      <c r="F86" s="287" t="s">
        <v>950</v>
      </c>
      <c r="G86" s="286"/>
      <c r="H86" s="268" t="s">
        <v>966</v>
      </c>
      <c r="I86" s="268" t="s">
        <v>946</v>
      </c>
      <c r="J86" s="268">
        <v>20</v>
      </c>
      <c r="K86" s="279"/>
    </row>
    <row r="87" spans="2:11" ht="15" customHeight="1">
      <c r="B87" s="288"/>
      <c r="C87" s="268" t="s">
        <v>967</v>
      </c>
      <c r="D87" s="268"/>
      <c r="E87" s="268"/>
      <c r="F87" s="287" t="s">
        <v>950</v>
      </c>
      <c r="G87" s="286"/>
      <c r="H87" s="268" t="s">
        <v>968</v>
      </c>
      <c r="I87" s="268" t="s">
        <v>946</v>
      </c>
      <c r="J87" s="268">
        <v>20</v>
      </c>
      <c r="K87" s="279"/>
    </row>
    <row r="88" spans="2:11" ht="15" customHeight="1">
      <c r="B88" s="288"/>
      <c r="C88" s="268" t="s">
        <v>969</v>
      </c>
      <c r="D88" s="268"/>
      <c r="E88" s="268"/>
      <c r="F88" s="287" t="s">
        <v>950</v>
      </c>
      <c r="G88" s="286"/>
      <c r="H88" s="268" t="s">
        <v>970</v>
      </c>
      <c r="I88" s="268" t="s">
        <v>946</v>
      </c>
      <c r="J88" s="268">
        <v>50</v>
      </c>
      <c r="K88" s="279"/>
    </row>
    <row r="89" spans="2:11" ht="15" customHeight="1">
      <c r="B89" s="288"/>
      <c r="C89" s="268" t="s">
        <v>971</v>
      </c>
      <c r="D89" s="268"/>
      <c r="E89" s="268"/>
      <c r="F89" s="287" t="s">
        <v>950</v>
      </c>
      <c r="G89" s="286"/>
      <c r="H89" s="268" t="s">
        <v>971</v>
      </c>
      <c r="I89" s="268" t="s">
        <v>946</v>
      </c>
      <c r="J89" s="268">
        <v>50</v>
      </c>
      <c r="K89" s="279"/>
    </row>
    <row r="90" spans="2:11" ht="15" customHeight="1">
      <c r="B90" s="288"/>
      <c r="C90" s="268" t="s">
        <v>122</v>
      </c>
      <c r="D90" s="268"/>
      <c r="E90" s="268"/>
      <c r="F90" s="287" t="s">
        <v>950</v>
      </c>
      <c r="G90" s="286"/>
      <c r="H90" s="268" t="s">
        <v>972</v>
      </c>
      <c r="I90" s="268" t="s">
        <v>946</v>
      </c>
      <c r="J90" s="268">
        <v>255</v>
      </c>
      <c r="K90" s="279"/>
    </row>
    <row r="91" spans="2:11" ht="15" customHeight="1">
      <c r="B91" s="288"/>
      <c r="C91" s="268" t="s">
        <v>973</v>
      </c>
      <c r="D91" s="268"/>
      <c r="E91" s="268"/>
      <c r="F91" s="287" t="s">
        <v>944</v>
      </c>
      <c r="G91" s="286"/>
      <c r="H91" s="268" t="s">
        <v>974</v>
      </c>
      <c r="I91" s="268" t="s">
        <v>975</v>
      </c>
      <c r="J91" s="268"/>
      <c r="K91" s="279"/>
    </row>
    <row r="92" spans="2:11" ht="15" customHeight="1">
      <c r="B92" s="288"/>
      <c r="C92" s="268" t="s">
        <v>976</v>
      </c>
      <c r="D92" s="268"/>
      <c r="E92" s="268"/>
      <c r="F92" s="287" t="s">
        <v>944</v>
      </c>
      <c r="G92" s="286"/>
      <c r="H92" s="268" t="s">
        <v>977</v>
      </c>
      <c r="I92" s="268" t="s">
        <v>978</v>
      </c>
      <c r="J92" s="268"/>
      <c r="K92" s="279"/>
    </row>
    <row r="93" spans="2:11" ht="15" customHeight="1">
      <c r="B93" s="288"/>
      <c r="C93" s="268" t="s">
        <v>979</v>
      </c>
      <c r="D93" s="268"/>
      <c r="E93" s="268"/>
      <c r="F93" s="287" t="s">
        <v>944</v>
      </c>
      <c r="G93" s="286"/>
      <c r="H93" s="268" t="s">
        <v>979</v>
      </c>
      <c r="I93" s="268" t="s">
        <v>978</v>
      </c>
      <c r="J93" s="268"/>
      <c r="K93" s="279"/>
    </row>
    <row r="94" spans="2:11" ht="15" customHeight="1">
      <c r="B94" s="288"/>
      <c r="C94" s="268" t="s">
        <v>37</v>
      </c>
      <c r="D94" s="268"/>
      <c r="E94" s="268"/>
      <c r="F94" s="287" t="s">
        <v>944</v>
      </c>
      <c r="G94" s="286"/>
      <c r="H94" s="268" t="s">
        <v>980</v>
      </c>
      <c r="I94" s="268" t="s">
        <v>978</v>
      </c>
      <c r="J94" s="268"/>
      <c r="K94" s="279"/>
    </row>
    <row r="95" spans="2:11" ht="15" customHeight="1">
      <c r="B95" s="288"/>
      <c r="C95" s="268" t="s">
        <v>47</v>
      </c>
      <c r="D95" s="268"/>
      <c r="E95" s="268"/>
      <c r="F95" s="287" t="s">
        <v>944</v>
      </c>
      <c r="G95" s="286"/>
      <c r="H95" s="268" t="s">
        <v>981</v>
      </c>
      <c r="I95" s="268" t="s">
        <v>978</v>
      </c>
      <c r="J95" s="268"/>
      <c r="K95" s="279"/>
    </row>
    <row r="96" spans="2:11" ht="15" customHeight="1">
      <c r="B96" s="291"/>
      <c r="C96" s="292"/>
      <c r="D96" s="292"/>
      <c r="E96" s="292"/>
      <c r="F96" s="292"/>
      <c r="G96" s="292"/>
      <c r="H96" s="292"/>
      <c r="I96" s="292"/>
      <c r="J96" s="292"/>
      <c r="K96" s="293"/>
    </row>
    <row r="97" spans="2:11" ht="18.75" customHeight="1">
      <c r="B97" s="294"/>
      <c r="C97" s="295"/>
      <c r="D97" s="295"/>
      <c r="E97" s="295"/>
      <c r="F97" s="295"/>
      <c r="G97" s="295"/>
      <c r="H97" s="295"/>
      <c r="I97" s="295"/>
      <c r="J97" s="295"/>
      <c r="K97" s="294"/>
    </row>
    <row r="98" spans="2:11" ht="18.75" customHeight="1">
      <c r="B98" s="274"/>
      <c r="C98" s="274"/>
      <c r="D98" s="274"/>
      <c r="E98" s="274"/>
      <c r="F98" s="274"/>
      <c r="G98" s="274"/>
      <c r="H98" s="274"/>
      <c r="I98" s="274"/>
      <c r="J98" s="274"/>
      <c r="K98" s="274"/>
    </row>
    <row r="99" spans="2:11" ht="7.5" customHeight="1">
      <c r="B99" s="275"/>
      <c r="C99" s="276"/>
      <c r="D99" s="276"/>
      <c r="E99" s="276"/>
      <c r="F99" s="276"/>
      <c r="G99" s="276"/>
      <c r="H99" s="276"/>
      <c r="I99" s="276"/>
      <c r="J99" s="276"/>
      <c r="K99" s="277"/>
    </row>
    <row r="100" spans="2:11" ht="45" customHeight="1">
      <c r="B100" s="278"/>
      <c r="C100" s="383" t="s">
        <v>982</v>
      </c>
      <c r="D100" s="383"/>
      <c r="E100" s="383"/>
      <c r="F100" s="383"/>
      <c r="G100" s="383"/>
      <c r="H100" s="383"/>
      <c r="I100" s="383"/>
      <c r="J100" s="383"/>
      <c r="K100" s="279"/>
    </row>
    <row r="101" spans="2:11" ht="17.25" customHeight="1">
      <c r="B101" s="278"/>
      <c r="C101" s="280" t="s">
        <v>938</v>
      </c>
      <c r="D101" s="280"/>
      <c r="E101" s="280"/>
      <c r="F101" s="280" t="s">
        <v>939</v>
      </c>
      <c r="G101" s="281"/>
      <c r="H101" s="280" t="s">
        <v>117</v>
      </c>
      <c r="I101" s="280" t="s">
        <v>56</v>
      </c>
      <c r="J101" s="280" t="s">
        <v>940</v>
      </c>
      <c r="K101" s="279"/>
    </row>
    <row r="102" spans="2:11" ht="17.25" customHeight="1">
      <c r="B102" s="278"/>
      <c r="C102" s="282" t="s">
        <v>941</v>
      </c>
      <c r="D102" s="282"/>
      <c r="E102" s="282"/>
      <c r="F102" s="283" t="s">
        <v>942</v>
      </c>
      <c r="G102" s="284"/>
      <c r="H102" s="282"/>
      <c r="I102" s="282"/>
      <c r="J102" s="282" t="s">
        <v>943</v>
      </c>
      <c r="K102" s="279"/>
    </row>
    <row r="103" spans="2:11" ht="5.25" customHeight="1">
      <c r="B103" s="278"/>
      <c r="C103" s="280"/>
      <c r="D103" s="280"/>
      <c r="E103" s="280"/>
      <c r="F103" s="280"/>
      <c r="G103" s="296"/>
      <c r="H103" s="280"/>
      <c r="I103" s="280"/>
      <c r="J103" s="280"/>
      <c r="K103" s="279"/>
    </row>
    <row r="104" spans="2:11" ht="15" customHeight="1">
      <c r="B104" s="278"/>
      <c r="C104" s="268" t="s">
        <v>52</v>
      </c>
      <c r="D104" s="285"/>
      <c r="E104" s="285"/>
      <c r="F104" s="287" t="s">
        <v>944</v>
      </c>
      <c r="G104" s="296"/>
      <c r="H104" s="268" t="s">
        <v>983</v>
      </c>
      <c r="I104" s="268" t="s">
        <v>946</v>
      </c>
      <c r="J104" s="268">
        <v>20</v>
      </c>
      <c r="K104" s="279"/>
    </row>
    <row r="105" spans="2:11" ht="15" customHeight="1">
      <c r="B105" s="278"/>
      <c r="C105" s="268" t="s">
        <v>947</v>
      </c>
      <c r="D105" s="268"/>
      <c r="E105" s="268"/>
      <c r="F105" s="287" t="s">
        <v>944</v>
      </c>
      <c r="G105" s="268"/>
      <c r="H105" s="268" t="s">
        <v>983</v>
      </c>
      <c r="I105" s="268" t="s">
        <v>946</v>
      </c>
      <c r="J105" s="268">
        <v>120</v>
      </c>
      <c r="K105" s="279"/>
    </row>
    <row r="106" spans="2:11" ht="15" customHeight="1">
      <c r="B106" s="288"/>
      <c r="C106" s="268" t="s">
        <v>949</v>
      </c>
      <c r="D106" s="268"/>
      <c r="E106" s="268"/>
      <c r="F106" s="287" t="s">
        <v>950</v>
      </c>
      <c r="G106" s="268"/>
      <c r="H106" s="268" t="s">
        <v>983</v>
      </c>
      <c r="I106" s="268" t="s">
        <v>946</v>
      </c>
      <c r="J106" s="268">
        <v>50</v>
      </c>
      <c r="K106" s="279"/>
    </row>
    <row r="107" spans="2:11" ht="15" customHeight="1">
      <c r="B107" s="288"/>
      <c r="C107" s="268" t="s">
        <v>952</v>
      </c>
      <c r="D107" s="268"/>
      <c r="E107" s="268"/>
      <c r="F107" s="287" t="s">
        <v>944</v>
      </c>
      <c r="G107" s="268"/>
      <c r="H107" s="268" t="s">
        <v>983</v>
      </c>
      <c r="I107" s="268" t="s">
        <v>954</v>
      </c>
      <c r="J107" s="268"/>
      <c r="K107" s="279"/>
    </row>
    <row r="108" spans="2:11" ht="15" customHeight="1">
      <c r="B108" s="288"/>
      <c r="C108" s="268" t="s">
        <v>963</v>
      </c>
      <c r="D108" s="268"/>
      <c r="E108" s="268"/>
      <c r="F108" s="287" t="s">
        <v>950</v>
      </c>
      <c r="G108" s="268"/>
      <c r="H108" s="268" t="s">
        <v>983</v>
      </c>
      <c r="I108" s="268" t="s">
        <v>946</v>
      </c>
      <c r="J108" s="268">
        <v>50</v>
      </c>
      <c r="K108" s="279"/>
    </row>
    <row r="109" spans="2:11" ht="15" customHeight="1">
      <c r="B109" s="288"/>
      <c r="C109" s="268" t="s">
        <v>971</v>
      </c>
      <c r="D109" s="268"/>
      <c r="E109" s="268"/>
      <c r="F109" s="287" t="s">
        <v>950</v>
      </c>
      <c r="G109" s="268"/>
      <c r="H109" s="268" t="s">
        <v>983</v>
      </c>
      <c r="I109" s="268" t="s">
        <v>946</v>
      </c>
      <c r="J109" s="268">
        <v>50</v>
      </c>
      <c r="K109" s="279"/>
    </row>
    <row r="110" spans="2:11" ht="15" customHeight="1">
      <c r="B110" s="288"/>
      <c r="C110" s="268" t="s">
        <v>969</v>
      </c>
      <c r="D110" s="268"/>
      <c r="E110" s="268"/>
      <c r="F110" s="287" t="s">
        <v>950</v>
      </c>
      <c r="G110" s="268"/>
      <c r="H110" s="268" t="s">
        <v>983</v>
      </c>
      <c r="I110" s="268" t="s">
        <v>946</v>
      </c>
      <c r="J110" s="268">
        <v>50</v>
      </c>
      <c r="K110" s="279"/>
    </row>
    <row r="111" spans="2:11" ht="15" customHeight="1">
      <c r="B111" s="288"/>
      <c r="C111" s="268" t="s">
        <v>52</v>
      </c>
      <c r="D111" s="268"/>
      <c r="E111" s="268"/>
      <c r="F111" s="287" t="s">
        <v>944</v>
      </c>
      <c r="G111" s="268"/>
      <c r="H111" s="268" t="s">
        <v>984</v>
      </c>
      <c r="I111" s="268" t="s">
        <v>946</v>
      </c>
      <c r="J111" s="268">
        <v>20</v>
      </c>
      <c r="K111" s="279"/>
    </row>
    <row r="112" spans="2:11" ht="15" customHeight="1">
      <c r="B112" s="288"/>
      <c r="C112" s="268" t="s">
        <v>985</v>
      </c>
      <c r="D112" s="268"/>
      <c r="E112" s="268"/>
      <c r="F112" s="287" t="s">
        <v>944</v>
      </c>
      <c r="G112" s="268"/>
      <c r="H112" s="268" t="s">
        <v>986</v>
      </c>
      <c r="I112" s="268" t="s">
        <v>946</v>
      </c>
      <c r="J112" s="268">
        <v>120</v>
      </c>
      <c r="K112" s="279"/>
    </row>
    <row r="113" spans="2:11" ht="15" customHeight="1">
      <c r="B113" s="288"/>
      <c r="C113" s="268" t="s">
        <v>37</v>
      </c>
      <c r="D113" s="268"/>
      <c r="E113" s="268"/>
      <c r="F113" s="287" t="s">
        <v>944</v>
      </c>
      <c r="G113" s="268"/>
      <c r="H113" s="268" t="s">
        <v>987</v>
      </c>
      <c r="I113" s="268" t="s">
        <v>978</v>
      </c>
      <c r="J113" s="268"/>
      <c r="K113" s="279"/>
    </row>
    <row r="114" spans="2:11" ht="15" customHeight="1">
      <c r="B114" s="288"/>
      <c r="C114" s="268" t="s">
        <v>47</v>
      </c>
      <c r="D114" s="268"/>
      <c r="E114" s="268"/>
      <c r="F114" s="287" t="s">
        <v>944</v>
      </c>
      <c r="G114" s="268"/>
      <c r="H114" s="268" t="s">
        <v>988</v>
      </c>
      <c r="I114" s="268" t="s">
        <v>978</v>
      </c>
      <c r="J114" s="268"/>
      <c r="K114" s="279"/>
    </row>
    <row r="115" spans="2:11" ht="15" customHeight="1">
      <c r="B115" s="288"/>
      <c r="C115" s="268" t="s">
        <v>56</v>
      </c>
      <c r="D115" s="268"/>
      <c r="E115" s="268"/>
      <c r="F115" s="287" t="s">
        <v>944</v>
      </c>
      <c r="G115" s="268"/>
      <c r="H115" s="268" t="s">
        <v>989</v>
      </c>
      <c r="I115" s="268" t="s">
        <v>990</v>
      </c>
      <c r="J115" s="268"/>
      <c r="K115" s="279"/>
    </row>
    <row r="116" spans="2:11" ht="15" customHeight="1">
      <c r="B116" s="291"/>
      <c r="C116" s="297"/>
      <c r="D116" s="297"/>
      <c r="E116" s="297"/>
      <c r="F116" s="297"/>
      <c r="G116" s="297"/>
      <c r="H116" s="297"/>
      <c r="I116" s="297"/>
      <c r="J116" s="297"/>
      <c r="K116" s="293"/>
    </row>
    <row r="117" spans="2:11" ht="18.75" customHeight="1">
      <c r="B117" s="298"/>
      <c r="C117" s="264"/>
      <c r="D117" s="264"/>
      <c r="E117" s="264"/>
      <c r="F117" s="299"/>
      <c r="G117" s="264"/>
      <c r="H117" s="264"/>
      <c r="I117" s="264"/>
      <c r="J117" s="264"/>
      <c r="K117" s="298"/>
    </row>
    <row r="118" spans="2:11" ht="18.75" customHeight="1">
      <c r="B118" s="274"/>
      <c r="C118" s="274"/>
      <c r="D118" s="274"/>
      <c r="E118" s="274"/>
      <c r="F118" s="274"/>
      <c r="G118" s="274"/>
      <c r="H118" s="274"/>
      <c r="I118" s="274"/>
      <c r="J118" s="274"/>
      <c r="K118" s="274"/>
    </row>
    <row r="119" spans="2:11" ht="7.5" customHeight="1">
      <c r="B119" s="300"/>
      <c r="C119" s="301"/>
      <c r="D119" s="301"/>
      <c r="E119" s="301"/>
      <c r="F119" s="301"/>
      <c r="G119" s="301"/>
      <c r="H119" s="301"/>
      <c r="I119" s="301"/>
      <c r="J119" s="301"/>
      <c r="K119" s="302"/>
    </row>
    <row r="120" spans="2:11" ht="45" customHeight="1">
      <c r="B120" s="303"/>
      <c r="C120" s="382" t="s">
        <v>991</v>
      </c>
      <c r="D120" s="382"/>
      <c r="E120" s="382"/>
      <c r="F120" s="382"/>
      <c r="G120" s="382"/>
      <c r="H120" s="382"/>
      <c r="I120" s="382"/>
      <c r="J120" s="382"/>
      <c r="K120" s="304"/>
    </row>
    <row r="121" spans="2:11" ht="17.25" customHeight="1">
      <c r="B121" s="305"/>
      <c r="C121" s="280" t="s">
        <v>938</v>
      </c>
      <c r="D121" s="280"/>
      <c r="E121" s="280"/>
      <c r="F121" s="280" t="s">
        <v>939</v>
      </c>
      <c r="G121" s="281"/>
      <c r="H121" s="280" t="s">
        <v>117</v>
      </c>
      <c r="I121" s="280" t="s">
        <v>56</v>
      </c>
      <c r="J121" s="280" t="s">
        <v>940</v>
      </c>
      <c r="K121" s="306"/>
    </row>
    <row r="122" spans="2:11" ht="17.25" customHeight="1">
      <c r="B122" s="305"/>
      <c r="C122" s="282" t="s">
        <v>941</v>
      </c>
      <c r="D122" s="282"/>
      <c r="E122" s="282"/>
      <c r="F122" s="283" t="s">
        <v>942</v>
      </c>
      <c r="G122" s="284"/>
      <c r="H122" s="282"/>
      <c r="I122" s="282"/>
      <c r="J122" s="282" t="s">
        <v>943</v>
      </c>
      <c r="K122" s="306"/>
    </row>
    <row r="123" spans="2:11" ht="5.25" customHeight="1">
      <c r="B123" s="307"/>
      <c r="C123" s="285"/>
      <c r="D123" s="285"/>
      <c r="E123" s="285"/>
      <c r="F123" s="285"/>
      <c r="G123" s="268"/>
      <c r="H123" s="285"/>
      <c r="I123" s="285"/>
      <c r="J123" s="285"/>
      <c r="K123" s="308"/>
    </row>
    <row r="124" spans="2:11" ht="15" customHeight="1">
      <c r="B124" s="307"/>
      <c r="C124" s="268" t="s">
        <v>947</v>
      </c>
      <c r="D124" s="285"/>
      <c r="E124" s="285"/>
      <c r="F124" s="287" t="s">
        <v>944</v>
      </c>
      <c r="G124" s="268"/>
      <c r="H124" s="268" t="s">
        <v>983</v>
      </c>
      <c r="I124" s="268" t="s">
        <v>946</v>
      </c>
      <c r="J124" s="268">
        <v>120</v>
      </c>
      <c r="K124" s="309"/>
    </row>
    <row r="125" spans="2:11" ht="15" customHeight="1">
      <c r="B125" s="307"/>
      <c r="C125" s="268" t="s">
        <v>992</v>
      </c>
      <c r="D125" s="268"/>
      <c r="E125" s="268"/>
      <c r="F125" s="287" t="s">
        <v>944</v>
      </c>
      <c r="G125" s="268"/>
      <c r="H125" s="268" t="s">
        <v>993</v>
      </c>
      <c r="I125" s="268" t="s">
        <v>946</v>
      </c>
      <c r="J125" s="268" t="s">
        <v>994</v>
      </c>
      <c r="K125" s="309"/>
    </row>
    <row r="126" spans="2:11" ht="15" customHeight="1">
      <c r="B126" s="307"/>
      <c r="C126" s="268" t="s">
        <v>893</v>
      </c>
      <c r="D126" s="268"/>
      <c r="E126" s="268"/>
      <c r="F126" s="287" t="s">
        <v>944</v>
      </c>
      <c r="G126" s="268"/>
      <c r="H126" s="268" t="s">
        <v>995</v>
      </c>
      <c r="I126" s="268" t="s">
        <v>946</v>
      </c>
      <c r="J126" s="268" t="s">
        <v>994</v>
      </c>
      <c r="K126" s="309"/>
    </row>
    <row r="127" spans="2:11" ht="15" customHeight="1">
      <c r="B127" s="307"/>
      <c r="C127" s="268" t="s">
        <v>955</v>
      </c>
      <c r="D127" s="268"/>
      <c r="E127" s="268"/>
      <c r="F127" s="287" t="s">
        <v>950</v>
      </c>
      <c r="G127" s="268"/>
      <c r="H127" s="268" t="s">
        <v>956</v>
      </c>
      <c r="I127" s="268" t="s">
        <v>946</v>
      </c>
      <c r="J127" s="268">
        <v>15</v>
      </c>
      <c r="K127" s="309"/>
    </row>
    <row r="128" spans="2:11" ht="15" customHeight="1">
      <c r="B128" s="307"/>
      <c r="C128" s="289" t="s">
        <v>957</v>
      </c>
      <c r="D128" s="289"/>
      <c r="E128" s="289"/>
      <c r="F128" s="290" t="s">
        <v>950</v>
      </c>
      <c r="G128" s="289"/>
      <c r="H128" s="289" t="s">
        <v>958</v>
      </c>
      <c r="I128" s="289" t="s">
        <v>946</v>
      </c>
      <c r="J128" s="289">
        <v>15</v>
      </c>
      <c r="K128" s="309"/>
    </row>
    <row r="129" spans="2:11" ht="15" customHeight="1">
      <c r="B129" s="307"/>
      <c r="C129" s="289" t="s">
        <v>959</v>
      </c>
      <c r="D129" s="289"/>
      <c r="E129" s="289"/>
      <c r="F129" s="290" t="s">
        <v>950</v>
      </c>
      <c r="G129" s="289"/>
      <c r="H129" s="289" t="s">
        <v>960</v>
      </c>
      <c r="I129" s="289" t="s">
        <v>946</v>
      </c>
      <c r="J129" s="289">
        <v>20</v>
      </c>
      <c r="K129" s="309"/>
    </row>
    <row r="130" spans="2:11" ht="15" customHeight="1">
      <c r="B130" s="307"/>
      <c r="C130" s="289" t="s">
        <v>961</v>
      </c>
      <c r="D130" s="289"/>
      <c r="E130" s="289"/>
      <c r="F130" s="290" t="s">
        <v>950</v>
      </c>
      <c r="G130" s="289"/>
      <c r="H130" s="289" t="s">
        <v>962</v>
      </c>
      <c r="I130" s="289" t="s">
        <v>946</v>
      </c>
      <c r="J130" s="289">
        <v>20</v>
      </c>
      <c r="K130" s="309"/>
    </row>
    <row r="131" spans="2:11" ht="15" customHeight="1">
      <c r="B131" s="307"/>
      <c r="C131" s="268" t="s">
        <v>949</v>
      </c>
      <c r="D131" s="268"/>
      <c r="E131" s="268"/>
      <c r="F131" s="287" t="s">
        <v>950</v>
      </c>
      <c r="G131" s="268"/>
      <c r="H131" s="268" t="s">
        <v>983</v>
      </c>
      <c r="I131" s="268" t="s">
        <v>946</v>
      </c>
      <c r="J131" s="268">
        <v>50</v>
      </c>
      <c r="K131" s="309"/>
    </row>
    <row r="132" spans="2:11" ht="15" customHeight="1">
      <c r="B132" s="307"/>
      <c r="C132" s="268" t="s">
        <v>963</v>
      </c>
      <c r="D132" s="268"/>
      <c r="E132" s="268"/>
      <c r="F132" s="287" t="s">
        <v>950</v>
      </c>
      <c r="G132" s="268"/>
      <c r="H132" s="268" t="s">
        <v>983</v>
      </c>
      <c r="I132" s="268" t="s">
        <v>946</v>
      </c>
      <c r="J132" s="268">
        <v>50</v>
      </c>
      <c r="K132" s="309"/>
    </row>
    <row r="133" spans="2:11" ht="15" customHeight="1">
      <c r="B133" s="307"/>
      <c r="C133" s="268" t="s">
        <v>969</v>
      </c>
      <c r="D133" s="268"/>
      <c r="E133" s="268"/>
      <c r="F133" s="287" t="s">
        <v>950</v>
      </c>
      <c r="G133" s="268"/>
      <c r="H133" s="268" t="s">
        <v>983</v>
      </c>
      <c r="I133" s="268" t="s">
        <v>946</v>
      </c>
      <c r="J133" s="268">
        <v>50</v>
      </c>
      <c r="K133" s="309"/>
    </row>
    <row r="134" spans="2:11" ht="15" customHeight="1">
      <c r="B134" s="307"/>
      <c r="C134" s="268" t="s">
        <v>971</v>
      </c>
      <c r="D134" s="268"/>
      <c r="E134" s="268"/>
      <c r="F134" s="287" t="s">
        <v>950</v>
      </c>
      <c r="G134" s="268"/>
      <c r="H134" s="268" t="s">
        <v>983</v>
      </c>
      <c r="I134" s="268" t="s">
        <v>946</v>
      </c>
      <c r="J134" s="268">
        <v>50</v>
      </c>
      <c r="K134" s="309"/>
    </row>
    <row r="135" spans="2:11" ht="15" customHeight="1">
      <c r="B135" s="307"/>
      <c r="C135" s="268" t="s">
        <v>122</v>
      </c>
      <c r="D135" s="268"/>
      <c r="E135" s="268"/>
      <c r="F135" s="287" t="s">
        <v>950</v>
      </c>
      <c r="G135" s="268"/>
      <c r="H135" s="268" t="s">
        <v>996</v>
      </c>
      <c r="I135" s="268" t="s">
        <v>946</v>
      </c>
      <c r="J135" s="268">
        <v>255</v>
      </c>
      <c r="K135" s="309"/>
    </row>
    <row r="136" spans="2:11" ht="15" customHeight="1">
      <c r="B136" s="307"/>
      <c r="C136" s="268" t="s">
        <v>973</v>
      </c>
      <c r="D136" s="268"/>
      <c r="E136" s="268"/>
      <c r="F136" s="287" t="s">
        <v>944</v>
      </c>
      <c r="G136" s="268"/>
      <c r="H136" s="268" t="s">
        <v>997</v>
      </c>
      <c r="I136" s="268" t="s">
        <v>975</v>
      </c>
      <c r="J136" s="268"/>
      <c r="K136" s="309"/>
    </row>
    <row r="137" spans="2:11" ht="15" customHeight="1">
      <c r="B137" s="307"/>
      <c r="C137" s="268" t="s">
        <v>976</v>
      </c>
      <c r="D137" s="268"/>
      <c r="E137" s="268"/>
      <c r="F137" s="287" t="s">
        <v>944</v>
      </c>
      <c r="G137" s="268"/>
      <c r="H137" s="268" t="s">
        <v>998</v>
      </c>
      <c r="I137" s="268" t="s">
        <v>978</v>
      </c>
      <c r="J137" s="268"/>
      <c r="K137" s="309"/>
    </row>
    <row r="138" spans="2:11" ht="15" customHeight="1">
      <c r="B138" s="307"/>
      <c r="C138" s="268" t="s">
        <v>979</v>
      </c>
      <c r="D138" s="268"/>
      <c r="E138" s="268"/>
      <c r="F138" s="287" t="s">
        <v>944</v>
      </c>
      <c r="G138" s="268"/>
      <c r="H138" s="268" t="s">
        <v>979</v>
      </c>
      <c r="I138" s="268" t="s">
        <v>978</v>
      </c>
      <c r="J138" s="268"/>
      <c r="K138" s="309"/>
    </row>
    <row r="139" spans="2:11" ht="15" customHeight="1">
      <c r="B139" s="307"/>
      <c r="C139" s="268" t="s">
        <v>37</v>
      </c>
      <c r="D139" s="268"/>
      <c r="E139" s="268"/>
      <c r="F139" s="287" t="s">
        <v>944</v>
      </c>
      <c r="G139" s="268"/>
      <c r="H139" s="268" t="s">
        <v>999</v>
      </c>
      <c r="I139" s="268" t="s">
        <v>978</v>
      </c>
      <c r="J139" s="268"/>
      <c r="K139" s="309"/>
    </row>
    <row r="140" spans="2:11" ht="15" customHeight="1">
      <c r="B140" s="307"/>
      <c r="C140" s="268" t="s">
        <v>1000</v>
      </c>
      <c r="D140" s="268"/>
      <c r="E140" s="268"/>
      <c r="F140" s="287" t="s">
        <v>944</v>
      </c>
      <c r="G140" s="268"/>
      <c r="H140" s="268" t="s">
        <v>1001</v>
      </c>
      <c r="I140" s="268" t="s">
        <v>978</v>
      </c>
      <c r="J140" s="268"/>
      <c r="K140" s="309"/>
    </row>
    <row r="141" spans="2:11" ht="15" customHeight="1">
      <c r="B141" s="310"/>
      <c r="C141" s="311"/>
      <c r="D141" s="311"/>
      <c r="E141" s="311"/>
      <c r="F141" s="311"/>
      <c r="G141" s="311"/>
      <c r="H141" s="311"/>
      <c r="I141" s="311"/>
      <c r="J141" s="311"/>
      <c r="K141" s="312"/>
    </row>
    <row r="142" spans="2:11" ht="18.75" customHeight="1">
      <c r="B142" s="264"/>
      <c r="C142" s="264"/>
      <c r="D142" s="264"/>
      <c r="E142" s="264"/>
      <c r="F142" s="299"/>
      <c r="G142" s="264"/>
      <c r="H142" s="264"/>
      <c r="I142" s="264"/>
      <c r="J142" s="264"/>
      <c r="K142" s="264"/>
    </row>
    <row r="143" spans="2:11" ht="18.75" customHeight="1">
      <c r="B143" s="274"/>
      <c r="C143" s="274"/>
      <c r="D143" s="274"/>
      <c r="E143" s="274"/>
      <c r="F143" s="274"/>
      <c r="G143" s="274"/>
      <c r="H143" s="274"/>
      <c r="I143" s="274"/>
      <c r="J143" s="274"/>
      <c r="K143" s="274"/>
    </row>
    <row r="144" spans="2:11" ht="7.5" customHeight="1">
      <c r="B144" s="275"/>
      <c r="C144" s="276"/>
      <c r="D144" s="276"/>
      <c r="E144" s="276"/>
      <c r="F144" s="276"/>
      <c r="G144" s="276"/>
      <c r="H144" s="276"/>
      <c r="I144" s="276"/>
      <c r="J144" s="276"/>
      <c r="K144" s="277"/>
    </row>
    <row r="145" spans="2:11" ht="45" customHeight="1">
      <c r="B145" s="278"/>
      <c r="C145" s="383" t="s">
        <v>1002</v>
      </c>
      <c r="D145" s="383"/>
      <c r="E145" s="383"/>
      <c r="F145" s="383"/>
      <c r="G145" s="383"/>
      <c r="H145" s="383"/>
      <c r="I145" s="383"/>
      <c r="J145" s="383"/>
      <c r="K145" s="279"/>
    </row>
    <row r="146" spans="2:11" ht="17.25" customHeight="1">
      <c r="B146" s="278"/>
      <c r="C146" s="280" t="s">
        <v>938</v>
      </c>
      <c r="D146" s="280"/>
      <c r="E146" s="280"/>
      <c r="F146" s="280" t="s">
        <v>939</v>
      </c>
      <c r="G146" s="281"/>
      <c r="H146" s="280" t="s">
        <v>117</v>
      </c>
      <c r="I146" s="280" t="s">
        <v>56</v>
      </c>
      <c r="J146" s="280" t="s">
        <v>940</v>
      </c>
      <c r="K146" s="279"/>
    </row>
    <row r="147" spans="2:11" ht="17.25" customHeight="1">
      <c r="B147" s="278"/>
      <c r="C147" s="282" t="s">
        <v>941</v>
      </c>
      <c r="D147" s="282"/>
      <c r="E147" s="282"/>
      <c r="F147" s="283" t="s">
        <v>942</v>
      </c>
      <c r="G147" s="284"/>
      <c r="H147" s="282"/>
      <c r="I147" s="282"/>
      <c r="J147" s="282" t="s">
        <v>943</v>
      </c>
      <c r="K147" s="279"/>
    </row>
    <row r="148" spans="2:11" ht="5.25" customHeight="1">
      <c r="B148" s="288"/>
      <c r="C148" s="285"/>
      <c r="D148" s="285"/>
      <c r="E148" s="285"/>
      <c r="F148" s="285"/>
      <c r="G148" s="286"/>
      <c r="H148" s="285"/>
      <c r="I148" s="285"/>
      <c r="J148" s="285"/>
      <c r="K148" s="309"/>
    </row>
    <row r="149" spans="2:11" ht="15" customHeight="1">
      <c r="B149" s="288"/>
      <c r="C149" s="313" t="s">
        <v>947</v>
      </c>
      <c r="D149" s="268"/>
      <c r="E149" s="268"/>
      <c r="F149" s="314" t="s">
        <v>944</v>
      </c>
      <c r="G149" s="268"/>
      <c r="H149" s="313" t="s">
        <v>983</v>
      </c>
      <c r="I149" s="313" t="s">
        <v>946</v>
      </c>
      <c r="J149" s="313">
        <v>120</v>
      </c>
      <c r="K149" s="309"/>
    </row>
    <row r="150" spans="2:11" ht="15" customHeight="1">
      <c r="B150" s="288"/>
      <c r="C150" s="313" t="s">
        <v>992</v>
      </c>
      <c r="D150" s="268"/>
      <c r="E150" s="268"/>
      <c r="F150" s="314" t="s">
        <v>944</v>
      </c>
      <c r="G150" s="268"/>
      <c r="H150" s="313" t="s">
        <v>1003</v>
      </c>
      <c r="I150" s="313" t="s">
        <v>946</v>
      </c>
      <c r="J150" s="313" t="s">
        <v>994</v>
      </c>
      <c r="K150" s="309"/>
    </row>
    <row r="151" spans="2:11" ht="15" customHeight="1">
      <c r="B151" s="288"/>
      <c r="C151" s="313" t="s">
        <v>893</v>
      </c>
      <c r="D151" s="268"/>
      <c r="E151" s="268"/>
      <c r="F151" s="314" t="s">
        <v>944</v>
      </c>
      <c r="G151" s="268"/>
      <c r="H151" s="313" t="s">
        <v>1004</v>
      </c>
      <c r="I151" s="313" t="s">
        <v>946</v>
      </c>
      <c r="J151" s="313" t="s">
        <v>994</v>
      </c>
      <c r="K151" s="309"/>
    </row>
    <row r="152" spans="2:11" ht="15" customHeight="1">
      <c r="B152" s="288"/>
      <c r="C152" s="313" t="s">
        <v>949</v>
      </c>
      <c r="D152" s="268"/>
      <c r="E152" s="268"/>
      <c r="F152" s="314" t="s">
        <v>950</v>
      </c>
      <c r="G152" s="268"/>
      <c r="H152" s="313" t="s">
        <v>983</v>
      </c>
      <c r="I152" s="313" t="s">
        <v>946</v>
      </c>
      <c r="J152" s="313">
        <v>50</v>
      </c>
      <c r="K152" s="309"/>
    </row>
    <row r="153" spans="2:11" ht="15" customHeight="1">
      <c r="B153" s="288"/>
      <c r="C153" s="313" t="s">
        <v>952</v>
      </c>
      <c r="D153" s="268"/>
      <c r="E153" s="268"/>
      <c r="F153" s="314" t="s">
        <v>944</v>
      </c>
      <c r="G153" s="268"/>
      <c r="H153" s="313" t="s">
        <v>983</v>
      </c>
      <c r="I153" s="313" t="s">
        <v>954</v>
      </c>
      <c r="J153" s="313"/>
      <c r="K153" s="309"/>
    </row>
    <row r="154" spans="2:11" ht="15" customHeight="1">
      <c r="B154" s="288"/>
      <c r="C154" s="313" t="s">
        <v>963</v>
      </c>
      <c r="D154" s="268"/>
      <c r="E154" s="268"/>
      <c r="F154" s="314" t="s">
        <v>950</v>
      </c>
      <c r="G154" s="268"/>
      <c r="H154" s="313" t="s">
        <v>983</v>
      </c>
      <c r="I154" s="313" t="s">
        <v>946</v>
      </c>
      <c r="J154" s="313">
        <v>50</v>
      </c>
      <c r="K154" s="309"/>
    </row>
    <row r="155" spans="2:11" ht="15" customHeight="1">
      <c r="B155" s="288"/>
      <c r="C155" s="313" t="s">
        <v>971</v>
      </c>
      <c r="D155" s="268"/>
      <c r="E155" s="268"/>
      <c r="F155" s="314" t="s">
        <v>950</v>
      </c>
      <c r="G155" s="268"/>
      <c r="H155" s="313" t="s">
        <v>983</v>
      </c>
      <c r="I155" s="313" t="s">
        <v>946</v>
      </c>
      <c r="J155" s="313">
        <v>50</v>
      </c>
      <c r="K155" s="309"/>
    </row>
    <row r="156" spans="2:11" ht="15" customHeight="1">
      <c r="B156" s="288"/>
      <c r="C156" s="313" t="s">
        <v>969</v>
      </c>
      <c r="D156" s="268"/>
      <c r="E156" s="268"/>
      <c r="F156" s="314" t="s">
        <v>950</v>
      </c>
      <c r="G156" s="268"/>
      <c r="H156" s="313" t="s">
        <v>983</v>
      </c>
      <c r="I156" s="313" t="s">
        <v>946</v>
      </c>
      <c r="J156" s="313">
        <v>50</v>
      </c>
      <c r="K156" s="309"/>
    </row>
    <row r="157" spans="2:11" ht="15" customHeight="1">
      <c r="B157" s="288"/>
      <c r="C157" s="313" t="s">
        <v>94</v>
      </c>
      <c r="D157" s="268"/>
      <c r="E157" s="268"/>
      <c r="F157" s="314" t="s">
        <v>944</v>
      </c>
      <c r="G157" s="268"/>
      <c r="H157" s="313" t="s">
        <v>1005</v>
      </c>
      <c r="I157" s="313" t="s">
        <v>946</v>
      </c>
      <c r="J157" s="313" t="s">
        <v>1006</v>
      </c>
      <c r="K157" s="309"/>
    </row>
    <row r="158" spans="2:11" ht="15" customHeight="1">
      <c r="B158" s="288"/>
      <c r="C158" s="313" t="s">
        <v>1007</v>
      </c>
      <c r="D158" s="268"/>
      <c r="E158" s="268"/>
      <c r="F158" s="314" t="s">
        <v>944</v>
      </c>
      <c r="G158" s="268"/>
      <c r="H158" s="313" t="s">
        <v>1008</v>
      </c>
      <c r="I158" s="313" t="s">
        <v>978</v>
      </c>
      <c r="J158" s="313"/>
      <c r="K158" s="309"/>
    </row>
    <row r="159" spans="2:11" ht="15" customHeight="1">
      <c r="B159" s="315"/>
      <c r="C159" s="297"/>
      <c r="D159" s="297"/>
      <c r="E159" s="297"/>
      <c r="F159" s="297"/>
      <c r="G159" s="297"/>
      <c r="H159" s="297"/>
      <c r="I159" s="297"/>
      <c r="J159" s="297"/>
      <c r="K159" s="316"/>
    </row>
    <row r="160" spans="2:11" ht="18.75" customHeight="1">
      <c r="B160" s="264"/>
      <c r="C160" s="268"/>
      <c r="D160" s="268"/>
      <c r="E160" s="268"/>
      <c r="F160" s="287"/>
      <c r="G160" s="268"/>
      <c r="H160" s="268"/>
      <c r="I160" s="268"/>
      <c r="J160" s="268"/>
      <c r="K160" s="264"/>
    </row>
    <row r="161" spans="2:11" ht="18.75" customHeight="1">
      <c r="B161" s="274"/>
      <c r="C161" s="274"/>
      <c r="D161" s="274"/>
      <c r="E161" s="274"/>
      <c r="F161" s="274"/>
      <c r="G161" s="274"/>
      <c r="H161" s="274"/>
      <c r="I161" s="274"/>
      <c r="J161" s="274"/>
      <c r="K161" s="274"/>
    </row>
    <row r="162" spans="2:11" ht="7.5" customHeight="1">
      <c r="B162" s="256"/>
      <c r="C162" s="257"/>
      <c r="D162" s="257"/>
      <c r="E162" s="257"/>
      <c r="F162" s="257"/>
      <c r="G162" s="257"/>
      <c r="H162" s="257"/>
      <c r="I162" s="257"/>
      <c r="J162" s="257"/>
      <c r="K162" s="258"/>
    </row>
    <row r="163" spans="2:11" ht="45" customHeight="1">
      <c r="B163" s="259"/>
      <c r="C163" s="382" t="s">
        <v>1009</v>
      </c>
      <c r="D163" s="382"/>
      <c r="E163" s="382"/>
      <c r="F163" s="382"/>
      <c r="G163" s="382"/>
      <c r="H163" s="382"/>
      <c r="I163" s="382"/>
      <c r="J163" s="382"/>
      <c r="K163" s="260"/>
    </row>
    <row r="164" spans="2:11" ht="17.25" customHeight="1">
      <c r="B164" s="259"/>
      <c r="C164" s="280" t="s">
        <v>938</v>
      </c>
      <c r="D164" s="280"/>
      <c r="E164" s="280"/>
      <c r="F164" s="280" t="s">
        <v>939</v>
      </c>
      <c r="G164" s="317"/>
      <c r="H164" s="318" t="s">
        <v>117</v>
      </c>
      <c r="I164" s="318" t="s">
        <v>56</v>
      </c>
      <c r="J164" s="280" t="s">
        <v>940</v>
      </c>
      <c r="K164" s="260"/>
    </row>
    <row r="165" spans="2:11" ht="17.25" customHeight="1">
      <c r="B165" s="261"/>
      <c r="C165" s="282" t="s">
        <v>941</v>
      </c>
      <c r="D165" s="282"/>
      <c r="E165" s="282"/>
      <c r="F165" s="283" t="s">
        <v>942</v>
      </c>
      <c r="G165" s="319"/>
      <c r="H165" s="320"/>
      <c r="I165" s="320"/>
      <c r="J165" s="282" t="s">
        <v>943</v>
      </c>
      <c r="K165" s="262"/>
    </row>
    <row r="166" spans="2:11" ht="5.25" customHeight="1">
      <c r="B166" s="288"/>
      <c r="C166" s="285"/>
      <c r="D166" s="285"/>
      <c r="E166" s="285"/>
      <c r="F166" s="285"/>
      <c r="G166" s="286"/>
      <c r="H166" s="285"/>
      <c r="I166" s="285"/>
      <c r="J166" s="285"/>
      <c r="K166" s="309"/>
    </row>
    <row r="167" spans="2:11" ht="15" customHeight="1">
      <c r="B167" s="288"/>
      <c r="C167" s="268" t="s">
        <v>947</v>
      </c>
      <c r="D167" s="268"/>
      <c r="E167" s="268"/>
      <c r="F167" s="287" t="s">
        <v>944</v>
      </c>
      <c r="G167" s="268"/>
      <c r="H167" s="268" t="s">
        <v>983</v>
      </c>
      <c r="I167" s="268" t="s">
        <v>946</v>
      </c>
      <c r="J167" s="268">
        <v>120</v>
      </c>
      <c r="K167" s="309"/>
    </row>
    <row r="168" spans="2:11" ht="15" customHeight="1">
      <c r="B168" s="288"/>
      <c r="C168" s="268" t="s">
        <v>992</v>
      </c>
      <c r="D168" s="268"/>
      <c r="E168" s="268"/>
      <c r="F168" s="287" t="s">
        <v>944</v>
      </c>
      <c r="G168" s="268"/>
      <c r="H168" s="268" t="s">
        <v>993</v>
      </c>
      <c r="I168" s="268" t="s">
        <v>946</v>
      </c>
      <c r="J168" s="268" t="s">
        <v>994</v>
      </c>
      <c r="K168" s="309"/>
    </row>
    <row r="169" spans="2:11" ht="15" customHeight="1">
      <c r="B169" s="288"/>
      <c r="C169" s="268" t="s">
        <v>893</v>
      </c>
      <c r="D169" s="268"/>
      <c r="E169" s="268"/>
      <c r="F169" s="287" t="s">
        <v>944</v>
      </c>
      <c r="G169" s="268"/>
      <c r="H169" s="268" t="s">
        <v>1010</v>
      </c>
      <c r="I169" s="268" t="s">
        <v>946</v>
      </c>
      <c r="J169" s="268" t="s">
        <v>994</v>
      </c>
      <c r="K169" s="309"/>
    </row>
    <row r="170" spans="2:11" ht="15" customHeight="1">
      <c r="B170" s="288"/>
      <c r="C170" s="268" t="s">
        <v>949</v>
      </c>
      <c r="D170" s="268"/>
      <c r="E170" s="268"/>
      <c r="F170" s="287" t="s">
        <v>950</v>
      </c>
      <c r="G170" s="268"/>
      <c r="H170" s="268" t="s">
        <v>1010</v>
      </c>
      <c r="I170" s="268" t="s">
        <v>946</v>
      </c>
      <c r="J170" s="268">
        <v>50</v>
      </c>
      <c r="K170" s="309"/>
    </row>
    <row r="171" spans="2:11" ht="15" customHeight="1">
      <c r="B171" s="288"/>
      <c r="C171" s="268" t="s">
        <v>952</v>
      </c>
      <c r="D171" s="268"/>
      <c r="E171" s="268"/>
      <c r="F171" s="287" t="s">
        <v>944</v>
      </c>
      <c r="G171" s="268"/>
      <c r="H171" s="268" t="s">
        <v>1010</v>
      </c>
      <c r="I171" s="268" t="s">
        <v>954</v>
      </c>
      <c r="J171" s="268"/>
      <c r="K171" s="309"/>
    </row>
    <row r="172" spans="2:11" ht="15" customHeight="1">
      <c r="B172" s="288"/>
      <c r="C172" s="268" t="s">
        <v>963</v>
      </c>
      <c r="D172" s="268"/>
      <c r="E172" s="268"/>
      <c r="F172" s="287" t="s">
        <v>950</v>
      </c>
      <c r="G172" s="268"/>
      <c r="H172" s="268" t="s">
        <v>1010</v>
      </c>
      <c r="I172" s="268" t="s">
        <v>946</v>
      </c>
      <c r="J172" s="268">
        <v>50</v>
      </c>
      <c r="K172" s="309"/>
    </row>
    <row r="173" spans="2:11" ht="15" customHeight="1">
      <c r="B173" s="288"/>
      <c r="C173" s="268" t="s">
        <v>971</v>
      </c>
      <c r="D173" s="268"/>
      <c r="E173" s="268"/>
      <c r="F173" s="287" t="s">
        <v>950</v>
      </c>
      <c r="G173" s="268"/>
      <c r="H173" s="268" t="s">
        <v>1010</v>
      </c>
      <c r="I173" s="268" t="s">
        <v>946</v>
      </c>
      <c r="J173" s="268">
        <v>50</v>
      </c>
      <c r="K173" s="309"/>
    </row>
    <row r="174" spans="2:11" ht="15" customHeight="1">
      <c r="B174" s="288"/>
      <c r="C174" s="268" t="s">
        <v>969</v>
      </c>
      <c r="D174" s="268"/>
      <c r="E174" s="268"/>
      <c r="F174" s="287" t="s">
        <v>950</v>
      </c>
      <c r="G174" s="268"/>
      <c r="H174" s="268" t="s">
        <v>1010</v>
      </c>
      <c r="I174" s="268" t="s">
        <v>946</v>
      </c>
      <c r="J174" s="268">
        <v>50</v>
      </c>
      <c r="K174" s="309"/>
    </row>
    <row r="175" spans="2:11" ht="15" customHeight="1">
      <c r="B175" s="288"/>
      <c r="C175" s="268" t="s">
        <v>116</v>
      </c>
      <c r="D175" s="268"/>
      <c r="E175" s="268"/>
      <c r="F175" s="287" t="s">
        <v>944</v>
      </c>
      <c r="G175" s="268"/>
      <c r="H175" s="268" t="s">
        <v>1011</v>
      </c>
      <c r="I175" s="268" t="s">
        <v>1012</v>
      </c>
      <c r="J175" s="268"/>
      <c r="K175" s="309"/>
    </row>
    <row r="176" spans="2:11" ht="15" customHeight="1">
      <c r="B176" s="288"/>
      <c r="C176" s="268" t="s">
        <v>56</v>
      </c>
      <c r="D176" s="268"/>
      <c r="E176" s="268"/>
      <c r="F176" s="287" t="s">
        <v>944</v>
      </c>
      <c r="G176" s="268"/>
      <c r="H176" s="268" t="s">
        <v>1013</v>
      </c>
      <c r="I176" s="268" t="s">
        <v>1014</v>
      </c>
      <c r="J176" s="268">
        <v>1</v>
      </c>
      <c r="K176" s="309"/>
    </row>
    <row r="177" spans="2:11" ht="15" customHeight="1">
      <c r="B177" s="288"/>
      <c r="C177" s="268" t="s">
        <v>52</v>
      </c>
      <c r="D177" s="268"/>
      <c r="E177" s="268"/>
      <c r="F177" s="287" t="s">
        <v>944</v>
      </c>
      <c r="G177" s="268"/>
      <c r="H177" s="268" t="s">
        <v>1015</v>
      </c>
      <c r="I177" s="268" t="s">
        <v>946</v>
      </c>
      <c r="J177" s="268">
        <v>20</v>
      </c>
      <c r="K177" s="309"/>
    </row>
    <row r="178" spans="2:11" ht="15" customHeight="1">
      <c r="B178" s="288"/>
      <c r="C178" s="268" t="s">
        <v>117</v>
      </c>
      <c r="D178" s="268"/>
      <c r="E178" s="268"/>
      <c r="F178" s="287" t="s">
        <v>944</v>
      </c>
      <c r="G178" s="268"/>
      <c r="H178" s="268" t="s">
        <v>1016</v>
      </c>
      <c r="I178" s="268" t="s">
        <v>946</v>
      </c>
      <c r="J178" s="268">
        <v>255</v>
      </c>
      <c r="K178" s="309"/>
    </row>
    <row r="179" spans="2:11" ht="15" customHeight="1">
      <c r="B179" s="288"/>
      <c r="C179" s="268" t="s">
        <v>118</v>
      </c>
      <c r="D179" s="268"/>
      <c r="E179" s="268"/>
      <c r="F179" s="287" t="s">
        <v>944</v>
      </c>
      <c r="G179" s="268"/>
      <c r="H179" s="268" t="s">
        <v>909</v>
      </c>
      <c r="I179" s="268" t="s">
        <v>946</v>
      </c>
      <c r="J179" s="268">
        <v>10</v>
      </c>
      <c r="K179" s="309"/>
    </row>
    <row r="180" spans="2:11" ht="15" customHeight="1">
      <c r="B180" s="288"/>
      <c r="C180" s="268" t="s">
        <v>119</v>
      </c>
      <c r="D180" s="268"/>
      <c r="E180" s="268"/>
      <c r="F180" s="287" t="s">
        <v>944</v>
      </c>
      <c r="G180" s="268"/>
      <c r="H180" s="268" t="s">
        <v>1017</v>
      </c>
      <c r="I180" s="268" t="s">
        <v>978</v>
      </c>
      <c r="J180" s="268"/>
      <c r="K180" s="309"/>
    </row>
    <row r="181" spans="2:11" ht="15" customHeight="1">
      <c r="B181" s="288"/>
      <c r="C181" s="268" t="s">
        <v>1018</v>
      </c>
      <c r="D181" s="268"/>
      <c r="E181" s="268"/>
      <c r="F181" s="287" t="s">
        <v>944</v>
      </c>
      <c r="G181" s="268"/>
      <c r="H181" s="268" t="s">
        <v>1019</v>
      </c>
      <c r="I181" s="268" t="s">
        <v>978</v>
      </c>
      <c r="J181" s="268"/>
      <c r="K181" s="309"/>
    </row>
    <row r="182" spans="2:11" ht="15" customHeight="1">
      <c r="B182" s="288"/>
      <c r="C182" s="268" t="s">
        <v>1007</v>
      </c>
      <c r="D182" s="268"/>
      <c r="E182" s="268"/>
      <c r="F182" s="287" t="s">
        <v>944</v>
      </c>
      <c r="G182" s="268"/>
      <c r="H182" s="268" t="s">
        <v>1020</v>
      </c>
      <c r="I182" s="268" t="s">
        <v>978</v>
      </c>
      <c r="J182" s="268"/>
      <c r="K182" s="309"/>
    </row>
    <row r="183" spans="2:11" ht="15" customHeight="1">
      <c r="B183" s="288"/>
      <c r="C183" s="268" t="s">
        <v>121</v>
      </c>
      <c r="D183" s="268"/>
      <c r="E183" s="268"/>
      <c r="F183" s="287" t="s">
        <v>950</v>
      </c>
      <c r="G183" s="268"/>
      <c r="H183" s="268" t="s">
        <v>1021</v>
      </c>
      <c r="I183" s="268" t="s">
        <v>946</v>
      </c>
      <c r="J183" s="268">
        <v>50</v>
      </c>
      <c r="K183" s="309"/>
    </row>
    <row r="184" spans="2:11" ht="15" customHeight="1">
      <c r="B184" s="288"/>
      <c r="C184" s="268" t="s">
        <v>1022</v>
      </c>
      <c r="D184" s="268"/>
      <c r="E184" s="268"/>
      <c r="F184" s="287" t="s">
        <v>950</v>
      </c>
      <c r="G184" s="268"/>
      <c r="H184" s="268" t="s">
        <v>1023</v>
      </c>
      <c r="I184" s="268" t="s">
        <v>1024</v>
      </c>
      <c r="J184" s="268"/>
      <c r="K184" s="309"/>
    </row>
    <row r="185" spans="2:11" ht="15" customHeight="1">
      <c r="B185" s="288"/>
      <c r="C185" s="268" t="s">
        <v>1025</v>
      </c>
      <c r="D185" s="268"/>
      <c r="E185" s="268"/>
      <c r="F185" s="287" t="s">
        <v>950</v>
      </c>
      <c r="G185" s="268"/>
      <c r="H185" s="268" t="s">
        <v>1026</v>
      </c>
      <c r="I185" s="268" t="s">
        <v>1024</v>
      </c>
      <c r="J185" s="268"/>
      <c r="K185" s="309"/>
    </row>
    <row r="186" spans="2:11" ht="15" customHeight="1">
      <c r="B186" s="288"/>
      <c r="C186" s="268" t="s">
        <v>1027</v>
      </c>
      <c r="D186" s="268"/>
      <c r="E186" s="268"/>
      <c r="F186" s="287" t="s">
        <v>950</v>
      </c>
      <c r="G186" s="268"/>
      <c r="H186" s="268" t="s">
        <v>1028</v>
      </c>
      <c r="I186" s="268" t="s">
        <v>1024</v>
      </c>
      <c r="J186" s="268"/>
      <c r="K186" s="309"/>
    </row>
    <row r="187" spans="2:11" ht="15" customHeight="1">
      <c r="B187" s="288"/>
      <c r="C187" s="321" t="s">
        <v>1029</v>
      </c>
      <c r="D187" s="268"/>
      <c r="E187" s="268"/>
      <c r="F187" s="287" t="s">
        <v>950</v>
      </c>
      <c r="G187" s="268"/>
      <c r="H187" s="268" t="s">
        <v>1030</v>
      </c>
      <c r="I187" s="268" t="s">
        <v>1031</v>
      </c>
      <c r="J187" s="322" t="s">
        <v>1032</v>
      </c>
      <c r="K187" s="309"/>
    </row>
    <row r="188" spans="2:11" ht="15" customHeight="1">
      <c r="B188" s="288"/>
      <c r="C188" s="273" t="s">
        <v>41</v>
      </c>
      <c r="D188" s="268"/>
      <c r="E188" s="268"/>
      <c r="F188" s="287" t="s">
        <v>944</v>
      </c>
      <c r="G188" s="268"/>
      <c r="H188" s="264" t="s">
        <v>1033</v>
      </c>
      <c r="I188" s="268" t="s">
        <v>1034</v>
      </c>
      <c r="J188" s="268"/>
      <c r="K188" s="309"/>
    </row>
    <row r="189" spans="2:11" ht="15" customHeight="1">
      <c r="B189" s="288"/>
      <c r="C189" s="273" t="s">
        <v>1035</v>
      </c>
      <c r="D189" s="268"/>
      <c r="E189" s="268"/>
      <c r="F189" s="287" t="s">
        <v>944</v>
      </c>
      <c r="G189" s="268"/>
      <c r="H189" s="268" t="s">
        <v>1036</v>
      </c>
      <c r="I189" s="268" t="s">
        <v>978</v>
      </c>
      <c r="J189" s="268"/>
      <c r="K189" s="309"/>
    </row>
    <row r="190" spans="2:11" ht="15" customHeight="1">
      <c r="B190" s="288"/>
      <c r="C190" s="273" t="s">
        <v>1037</v>
      </c>
      <c r="D190" s="268"/>
      <c r="E190" s="268"/>
      <c r="F190" s="287" t="s">
        <v>944</v>
      </c>
      <c r="G190" s="268"/>
      <c r="H190" s="268" t="s">
        <v>1038</v>
      </c>
      <c r="I190" s="268" t="s">
        <v>978</v>
      </c>
      <c r="J190" s="268"/>
      <c r="K190" s="309"/>
    </row>
    <row r="191" spans="2:11" ht="15" customHeight="1">
      <c r="B191" s="288"/>
      <c r="C191" s="273" t="s">
        <v>1039</v>
      </c>
      <c r="D191" s="268"/>
      <c r="E191" s="268"/>
      <c r="F191" s="287" t="s">
        <v>950</v>
      </c>
      <c r="G191" s="268"/>
      <c r="H191" s="268" t="s">
        <v>1040</v>
      </c>
      <c r="I191" s="268" t="s">
        <v>978</v>
      </c>
      <c r="J191" s="268"/>
      <c r="K191" s="309"/>
    </row>
    <row r="192" spans="2:11" ht="15" customHeight="1">
      <c r="B192" s="315"/>
      <c r="C192" s="323"/>
      <c r="D192" s="297"/>
      <c r="E192" s="297"/>
      <c r="F192" s="297"/>
      <c r="G192" s="297"/>
      <c r="H192" s="297"/>
      <c r="I192" s="297"/>
      <c r="J192" s="297"/>
      <c r="K192" s="316"/>
    </row>
    <row r="193" spans="2:11" ht="18.75" customHeight="1">
      <c r="B193" s="264"/>
      <c r="C193" s="268"/>
      <c r="D193" s="268"/>
      <c r="E193" s="268"/>
      <c r="F193" s="287"/>
      <c r="G193" s="268"/>
      <c r="H193" s="268"/>
      <c r="I193" s="268"/>
      <c r="J193" s="268"/>
      <c r="K193" s="264"/>
    </row>
    <row r="194" spans="2:11" ht="18.75" customHeight="1">
      <c r="B194" s="264"/>
      <c r="C194" s="268"/>
      <c r="D194" s="268"/>
      <c r="E194" s="268"/>
      <c r="F194" s="287"/>
      <c r="G194" s="268"/>
      <c r="H194" s="268"/>
      <c r="I194" s="268"/>
      <c r="J194" s="268"/>
      <c r="K194" s="264"/>
    </row>
    <row r="195" spans="2:11" ht="18.75" customHeight="1">
      <c r="B195" s="274"/>
      <c r="C195" s="274"/>
      <c r="D195" s="274"/>
      <c r="E195" s="274"/>
      <c r="F195" s="274"/>
      <c r="G195" s="274"/>
      <c r="H195" s="274"/>
      <c r="I195" s="274"/>
      <c r="J195" s="274"/>
      <c r="K195" s="274"/>
    </row>
    <row r="196" spans="2:11">
      <c r="B196" s="256"/>
      <c r="C196" s="257"/>
      <c r="D196" s="257"/>
      <c r="E196" s="257"/>
      <c r="F196" s="257"/>
      <c r="G196" s="257"/>
      <c r="H196" s="257"/>
      <c r="I196" s="257"/>
      <c r="J196" s="257"/>
      <c r="K196" s="258"/>
    </row>
    <row r="197" spans="2:11" ht="21">
      <c r="B197" s="259"/>
      <c r="C197" s="382" t="s">
        <v>1041</v>
      </c>
      <c r="D197" s="382"/>
      <c r="E197" s="382"/>
      <c r="F197" s="382"/>
      <c r="G197" s="382"/>
      <c r="H197" s="382"/>
      <c r="I197" s="382"/>
      <c r="J197" s="382"/>
      <c r="K197" s="260"/>
    </row>
    <row r="198" spans="2:11" ht="25.5" customHeight="1">
      <c r="B198" s="259"/>
      <c r="C198" s="324" t="s">
        <v>1042</v>
      </c>
      <c r="D198" s="324"/>
      <c r="E198" s="324"/>
      <c r="F198" s="324" t="s">
        <v>1043</v>
      </c>
      <c r="G198" s="325"/>
      <c r="H198" s="381" t="s">
        <v>1044</v>
      </c>
      <c r="I198" s="381"/>
      <c r="J198" s="381"/>
      <c r="K198" s="260"/>
    </row>
    <row r="199" spans="2:11" ht="5.25" customHeight="1">
      <c r="B199" s="288"/>
      <c r="C199" s="285"/>
      <c r="D199" s="285"/>
      <c r="E199" s="285"/>
      <c r="F199" s="285"/>
      <c r="G199" s="268"/>
      <c r="H199" s="285"/>
      <c r="I199" s="285"/>
      <c r="J199" s="285"/>
      <c r="K199" s="309"/>
    </row>
    <row r="200" spans="2:11" ht="15" customHeight="1">
      <c r="B200" s="288"/>
      <c r="C200" s="268" t="s">
        <v>1034</v>
      </c>
      <c r="D200" s="268"/>
      <c r="E200" s="268"/>
      <c r="F200" s="287" t="s">
        <v>42</v>
      </c>
      <c r="G200" s="268"/>
      <c r="H200" s="379" t="s">
        <v>1045</v>
      </c>
      <c r="I200" s="379"/>
      <c r="J200" s="379"/>
      <c r="K200" s="309"/>
    </row>
    <row r="201" spans="2:11" ht="15" customHeight="1">
      <c r="B201" s="288"/>
      <c r="C201" s="294"/>
      <c r="D201" s="268"/>
      <c r="E201" s="268"/>
      <c r="F201" s="287" t="s">
        <v>43</v>
      </c>
      <c r="G201" s="268"/>
      <c r="H201" s="379" t="s">
        <v>1046</v>
      </c>
      <c r="I201" s="379"/>
      <c r="J201" s="379"/>
      <c r="K201" s="309"/>
    </row>
    <row r="202" spans="2:11" ht="15" customHeight="1">
      <c r="B202" s="288"/>
      <c r="C202" s="294"/>
      <c r="D202" s="268"/>
      <c r="E202" s="268"/>
      <c r="F202" s="287" t="s">
        <v>46</v>
      </c>
      <c r="G202" s="268"/>
      <c r="H202" s="379" t="s">
        <v>1047</v>
      </c>
      <c r="I202" s="379"/>
      <c r="J202" s="379"/>
      <c r="K202" s="309"/>
    </row>
    <row r="203" spans="2:11" ht="15" customHeight="1">
      <c r="B203" s="288"/>
      <c r="C203" s="268"/>
      <c r="D203" s="268"/>
      <c r="E203" s="268"/>
      <c r="F203" s="287" t="s">
        <v>44</v>
      </c>
      <c r="G203" s="268"/>
      <c r="H203" s="379" t="s">
        <v>1048</v>
      </c>
      <c r="I203" s="379"/>
      <c r="J203" s="379"/>
      <c r="K203" s="309"/>
    </row>
    <row r="204" spans="2:11" ht="15" customHeight="1">
      <c r="B204" s="288"/>
      <c r="C204" s="268"/>
      <c r="D204" s="268"/>
      <c r="E204" s="268"/>
      <c r="F204" s="287" t="s">
        <v>45</v>
      </c>
      <c r="G204" s="268"/>
      <c r="H204" s="379" t="s">
        <v>1049</v>
      </c>
      <c r="I204" s="379"/>
      <c r="J204" s="379"/>
      <c r="K204" s="309"/>
    </row>
    <row r="205" spans="2:11" ht="15" customHeight="1">
      <c r="B205" s="288"/>
      <c r="C205" s="268"/>
      <c r="D205" s="268"/>
      <c r="E205" s="268"/>
      <c r="F205" s="287"/>
      <c r="G205" s="268"/>
      <c r="H205" s="268"/>
      <c r="I205" s="268"/>
      <c r="J205" s="268"/>
      <c r="K205" s="309"/>
    </row>
    <row r="206" spans="2:11" ht="15" customHeight="1">
      <c r="B206" s="288"/>
      <c r="C206" s="268" t="s">
        <v>990</v>
      </c>
      <c r="D206" s="268"/>
      <c r="E206" s="268"/>
      <c r="F206" s="287" t="s">
        <v>75</v>
      </c>
      <c r="G206" s="268"/>
      <c r="H206" s="379" t="s">
        <v>1050</v>
      </c>
      <c r="I206" s="379"/>
      <c r="J206" s="379"/>
      <c r="K206" s="309"/>
    </row>
    <row r="207" spans="2:11" ht="15" customHeight="1">
      <c r="B207" s="288"/>
      <c r="C207" s="294"/>
      <c r="D207" s="268"/>
      <c r="E207" s="268"/>
      <c r="F207" s="287" t="s">
        <v>889</v>
      </c>
      <c r="G207" s="268"/>
      <c r="H207" s="379" t="s">
        <v>890</v>
      </c>
      <c r="I207" s="379"/>
      <c r="J207" s="379"/>
      <c r="K207" s="309"/>
    </row>
    <row r="208" spans="2:11" ht="15" customHeight="1">
      <c r="B208" s="288"/>
      <c r="C208" s="268"/>
      <c r="D208" s="268"/>
      <c r="E208" s="268"/>
      <c r="F208" s="287" t="s">
        <v>887</v>
      </c>
      <c r="G208" s="268"/>
      <c r="H208" s="379" t="s">
        <v>1051</v>
      </c>
      <c r="I208" s="379"/>
      <c r="J208" s="379"/>
      <c r="K208" s="309"/>
    </row>
    <row r="209" spans="2:11" ht="15" customHeight="1">
      <c r="B209" s="326"/>
      <c r="C209" s="294"/>
      <c r="D209" s="294"/>
      <c r="E209" s="294"/>
      <c r="F209" s="287" t="s">
        <v>891</v>
      </c>
      <c r="G209" s="273"/>
      <c r="H209" s="380" t="s">
        <v>892</v>
      </c>
      <c r="I209" s="380"/>
      <c r="J209" s="380"/>
      <c r="K209" s="327"/>
    </row>
    <row r="210" spans="2:11" ht="15" customHeight="1">
      <c r="B210" s="326"/>
      <c r="C210" s="294"/>
      <c r="D210" s="294"/>
      <c r="E210" s="294"/>
      <c r="F210" s="287" t="s">
        <v>749</v>
      </c>
      <c r="G210" s="273"/>
      <c r="H210" s="380" t="s">
        <v>1052</v>
      </c>
      <c r="I210" s="380"/>
      <c r="J210" s="380"/>
      <c r="K210" s="327"/>
    </row>
    <row r="211" spans="2:11" ht="15" customHeight="1">
      <c r="B211" s="326"/>
      <c r="C211" s="294"/>
      <c r="D211" s="294"/>
      <c r="E211" s="294"/>
      <c r="F211" s="328"/>
      <c r="G211" s="273"/>
      <c r="H211" s="329"/>
      <c r="I211" s="329"/>
      <c r="J211" s="329"/>
      <c r="K211" s="327"/>
    </row>
    <row r="212" spans="2:11" ht="15" customHeight="1">
      <c r="B212" s="326"/>
      <c r="C212" s="268" t="s">
        <v>1014</v>
      </c>
      <c r="D212" s="294"/>
      <c r="E212" s="294"/>
      <c r="F212" s="287">
        <v>1</v>
      </c>
      <c r="G212" s="273"/>
      <c r="H212" s="380" t="s">
        <v>1053</v>
      </c>
      <c r="I212" s="380"/>
      <c r="J212" s="380"/>
      <c r="K212" s="327"/>
    </row>
    <row r="213" spans="2:11" ht="15" customHeight="1">
      <c r="B213" s="326"/>
      <c r="C213" s="294"/>
      <c r="D213" s="294"/>
      <c r="E213" s="294"/>
      <c r="F213" s="287">
        <v>2</v>
      </c>
      <c r="G213" s="273"/>
      <c r="H213" s="380" t="s">
        <v>1054</v>
      </c>
      <c r="I213" s="380"/>
      <c r="J213" s="380"/>
      <c r="K213" s="327"/>
    </row>
    <row r="214" spans="2:11" ht="15" customHeight="1">
      <c r="B214" s="326"/>
      <c r="C214" s="294"/>
      <c r="D214" s="294"/>
      <c r="E214" s="294"/>
      <c r="F214" s="287">
        <v>3</v>
      </c>
      <c r="G214" s="273"/>
      <c r="H214" s="380" t="s">
        <v>1055</v>
      </c>
      <c r="I214" s="380"/>
      <c r="J214" s="380"/>
      <c r="K214" s="327"/>
    </row>
    <row r="215" spans="2:11" ht="15" customHeight="1">
      <c r="B215" s="326"/>
      <c r="C215" s="294"/>
      <c r="D215" s="294"/>
      <c r="E215" s="294"/>
      <c r="F215" s="287">
        <v>4</v>
      </c>
      <c r="G215" s="273"/>
      <c r="H215" s="380" t="s">
        <v>1056</v>
      </c>
      <c r="I215" s="380"/>
      <c r="J215" s="380"/>
      <c r="K215" s="327"/>
    </row>
    <row r="216" spans="2:11" ht="12.75" customHeight="1">
      <c r="B216" s="330"/>
      <c r="C216" s="331"/>
      <c r="D216" s="331"/>
      <c r="E216" s="331"/>
      <c r="F216" s="331"/>
      <c r="G216" s="331"/>
      <c r="H216" s="331"/>
      <c r="I216" s="331"/>
      <c r="J216" s="331"/>
      <c r="K216" s="332"/>
    </row>
  </sheetData>
  <sheetProtection algorithmName="SHA-512" hashValue="k6M4f8jH79iykvKFHu0Ngx9xFCD7nj25ls0fa8RiWwpyuqcu0T8m4Qag3XSgIViqdfzhuufVkP8FgebUifsCzQ==" saltValue="osKJhAQpIHnLmW1It94k+g==" spinCount="100000" sheet="1" objects="1" scenarios="1" formatCells="0" formatColumns="0" formatRows="0" sort="0" autoFilter="0"/>
  <mergeCells count="77">
    <mergeCell ref="C9:J9"/>
    <mergeCell ref="D10:J10"/>
    <mergeCell ref="D13:J13"/>
    <mergeCell ref="C3:J3"/>
    <mergeCell ref="C4:J4"/>
    <mergeCell ref="C6:J6"/>
    <mergeCell ref="C7:J7"/>
    <mergeCell ref="D11:J11"/>
    <mergeCell ref="F19:J19"/>
    <mergeCell ref="F20:J20"/>
    <mergeCell ref="D14:J14"/>
    <mergeCell ref="D15:J15"/>
    <mergeCell ref="F16:J16"/>
    <mergeCell ref="F17:J17"/>
    <mergeCell ref="D31:J31"/>
    <mergeCell ref="C24:J24"/>
    <mergeCell ref="D32:J32"/>
    <mergeCell ref="F18:J18"/>
    <mergeCell ref="F21:J21"/>
    <mergeCell ref="C23:J23"/>
    <mergeCell ref="D25:J25"/>
    <mergeCell ref="D26:J26"/>
    <mergeCell ref="D28:J28"/>
    <mergeCell ref="D29:J29"/>
    <mergeCell ref="D33:J33"/>
    <mergeCell ref="G34:J34"/>
    <mergeCell ref="G35:J35"/>
    <mergeCell ref="D49:J49"/>
    <mergeCell ref="E48:J48"/>
    <mergeCell ref="G36:J36"/>
    <mergeCell ref="G37:J37"/>
    <mergeCell ref="D58:J58"/>
    <mergeCell ref="D59:J59"/>
    <mergeCell ref="C50:J50"/>
    <mergeCell ref="G38:J38"/>
    <mergeCell ref="G39:J39"/>
    <mergeCell ref="G40:J40"/>
    <mergeCell ref="G41:J41"/>
    <mergeCell ref="G42:J42"/>
    <mergeCell ref="G43:J43"/>
    <mergeCell ref="D45:J45"/>
    <mergeCell ref="E46:J46"/>
    <mergeCell ref="E47:J47"/>
    <mergeCell ref="C52:J52"/>
    <mergeCell ref="C53:J53"/>
    <mergeCell ref="C55:J55"/>
    <mergeCell ref="D56:J56"/>
    <mergeCell ref="D57:J57"/>
    <mergeCell ref="H200:J200"/>
    <mergeCell ref="D60:J60"/>
    <mergeCell ref="D63:J63"/>
    <mergeCell ref="D64:J64"/>
    <mergeCell ref="D66:J66"/>
    <mergeCell ref="D65:J65"/>
    <mergeCell ref="C100:J100"/>
    <mergeCell ref="D61:J61"/>
    <mergeCell ref="D67:J67"/>
    <mergeCell ref="D68:J68"/>
    <mergeCell ref="C73:J73"/>
    <mergeCell ref="H198:J198"/>
    <mergeCell ref="C163:J163"/>
    <mergeCell ref="C120:J120"/>
    <mergeCell ref="C145:J145"/>
    <mergeCell ref="C197:J197"/>
    <mergeCell ref="H215:J215"/>
    <mergeCell ref="H213:J213"/>
    <mergeCell ref="H210:J210"/>
    <mergeCell ref="H209:J209"/>
    <mergeCell ref="H207:J207"/>
    <mergeCell ref="H208:J208"/>
    <mergeCell ref="H203:J203"/>
    <mergeCell ref="H201:J201"/>
    <mergeCell ref="H212:J212"/>
    <mergeCell ref="H214:J214"/>
    <mergeCell ref="H206:J206"/>
    <mergeCell ref="H204:J204"/>
    <mergeCell ref="H202:J202"/>
  </mergeCells>
  <pageMargins left="0.59027779999999996" right="0.59027779999999996" top="0.59027779999999996" bottom="0.59027779999999996" header="0" footer="0"/>
  <pageSetup paperSize="9" scale="77"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6</vt:i4>
      </vt:variant>
      <vt:variant>
        <vt:lpstr>Pojmenované oblasti</vt:lpstr>
      </vt:variant>
      <vt:variant>
        <vt:i4>11</vt:i4>
      </vt:variant>
    </vt:vector>
  </HeadingPairs>
  <TitlesOfParts>
    <vt:vector size="17" baseType="lpstr">
      <vt:lpstr>Rekapitulace stavby</vt:lpstr>
      <vt:lpstr>201812 - Stavební úpravy ...</vt:lpstr>
      <vt:lpstr>201812 - ZTI</vt:lpstr>
      <vt:lpstr>201812-2 - Ústřední vytápění</vt:lpstr>
      <vt:lpstr>201812-3 - Elektro</vt:lpstr>
      <vt:lpstr>Pokyny pro vyplnění</vt:lpstr>
      <vt:lpstr>'201812 - Stavební úpravy ...'!Názvy_tisku</vt:lpstr>
      <vt:lpstr>'201812 - ZTI'!Názvy_tisku</vt:lpstr>
      <vt:lpstr>'201812-2 - Ústřední vytápění'!Názvy_tisku</vt:lpstr>
      <vt:lpstr>'201812-3 - Elektro'!Názvy_tisku</vt:lpstr>
      <vt:lpstr>'Rekapitulace stavby'!Názvy_tisku</vt:lpstr>
      <vt:lpstr>'201812 - Stavební úpravy ...'!Oblast_tisku</vt:lpstr>
      <vt:lpstr>'201812 - ZTI'!Oblast_tisku</vt:lpstr>
      <vt:lpstr>'201812-2 - Ústřední vytápění'!Oblast_tisku</vt:lpstr>
      <vt:lpstr>'201812-3 - Elektro'!Oblast_tisku</vt:lpstr>
      <vt:lpstr>'Pokyny pro vyplnění'!Oblast_tisku</vt:lpstr>
      <vt:lpstr>'Rekapitulace stavby'!Oblast_tisku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DESKTOP-FDREAUS\Kurka</dc:creator>
  <cp:lastModifiedBy>Kurka</cp:lastModifiedBy>
  <dcterms:created xsi:type="dcterms:W3CDTF">2018-08-09T06:22:10Z</dcterms:created>
  <dcterms:modified xsi:type="dcterms:W3CDTF">2018-08-09T06:22:18Z</dcterms:modified>
</cp:coreProperties>
</file>